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ศศ\"/>
    </mc:Choice>
  </mc:AlternateContent>
  <xr:revisionPtr revIDLastSave="0" documentId="13_ncr:1_{8CAB679F-8A50-43D4-9760-D81F0B750A20}" xr6:coauthVersionLast="47" xr6:coauthVersionMax="47" xr10:uidLastSave="{00000000-0000-0000-0000-000000000000}"/>
  <bookViews>
    <workbookView xWindow="-120" yWindow="-120" windowWidth="29040" windowHeight="15720" xr2:uid="{196786EB-7E65-46C3-A9D7-E1930DC82457}"/>
  </bookViews>
  <sheets>
    <sheet name="56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4" i="1" l="1"/>
  <c r="B4" i="1"/>
</calcChain>
</file>

<file path=xl/sharedStrings.xml><?xml version="1.0" encoding="utf-8"?>
<sst xmlns="http://schemas.openxmlformats.org/spreadsheetml/2006/main" count="414" uniqueCount="207">
  <si>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</si>
  <si>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</si>
  <si>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1. เงินสดและรายการเทียบเท่าเงินสดไม่เคลื่อนไหว</t>
  </si>
  <si>
    <t>หน่วย : บาท</t>
  </si>
  <si>
    <t>รหัสบัญชี/
รหัสหน่วยเบิกจ่าย</t>
  </si>
  <si>
    <t>ชื่อบัญชี/
ชื่อหน่วยเบิกจ่าย</t>
  </si>
  <si>
    <t>ปีงบประมาณ</t>
  </si>
  <si>
    <t>ง/ฝ ออมทรัพย์</t>
  </si>
  <si>
    <t>โรงเรียนราชประชานุเคราะห์ 42 จังหวัดสตูล</t>
  </si>
  <si>
    <t>-</t>
  </si>
  <si>
    <t>เงินฝากไม่มีรายตัว</t>
  </si>
  <si>
    <t>2. ลูกหนี้อื่นระยะสั้นไม่เคลื่อนไหว</t>
  </si>
  <si>
    <t>ล/นเงินยืม-ในงปม.</t>
  </si>
  <si>
    <t>3. บัญชีแยกประเภท - ประเภทบัญชี สินทรัพย์โครงสร้างพื้นฐาน - ไม่ระบุฯ</t>
  </si>
  <si>
    <t>รหัสหน่วยเบิกจ่าย</t>
  </si>
  <si>
    <t>ชื่อหน่วยเบิกจ่าย</t>
  </si>
  <si>
    <t>ราคาทุน68</t>
  </si>
  <si>
    <t>ค่าเสื่อมราคาสะสม68</t>
  </si>
  <si>
    <t>มูลค่าสุทธิ68</t>
  </si>
  <si>
    <t>4. ค่าเสื่อมราคาสะสมไม่มีการเคลื่อนไหวและราคาทุนสุทธิมียอดคงเหลือมากกว่า 2,000 บาท</t>
  </si>
  <si>
    <t>หน่วยเบิกจ่าย</t>
  </si>
  <si>
    <t>ชื่อบัญชี</t>
  </si>
  <si>
    <t>ยอดคงเหลือ ณ 30 ก.ย. 68</t>
  </si>
  <si>
    <t>ราคาทุน</t>
  </si>
  <si>
    <t>คสส.ต้นงวด</t>
  </si>
  <si>
    <t>คสส.ปลายงวด</t>
  </si>
  <si>
    <t>คสส.ในงวด</t>
  </si>
  <si>
    <t>ทุน(สุทธิ)</t>
  </si>
  <si>
    <t>ส/ทพื้นฐาน ไม่ระบุฯ</t>
  </si>
  <si>
    <t xml:space="preserve">5.งานระหว่างก่อสร้างค้างนาน </t>
  </si>
  <si>
    <t>ศูนย์ต้นทุน</t>
  </si>
  <si>
    <t>ชื่อศูนย์ต้นทุน</t>
  </si>
  <si>
    <t>ปี 2568</t>
  </si>
  <si>
    <t>เกิน 1 ปีงบประมาณ</t>
  </si>
  <si>
    <t>1 ปีงบประมาณ</t>
  </si>
  <si>
    <t>รวมปี 2568</t>
  </si>
  <si>
    <t>โรงเรียนราชประชานุเคราะห์ 42 สตูล</t>
  </si>
  <si>
    <t>รหัสศูนย์ต้นทุน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</si>
  <si>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</si>
  <si>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</si>
  <si>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</si>
  <si>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</si>
  <si>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</si>
  <si>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</si>
  <si>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</si>
  <si>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0000</t>
  </si>
  <si>
    <t>15.01.2553</t>
  </si>
  <si>
    <t>แฟลต 8 หน่วย รร.ราชประชาฯ 42 สตูล</t>
  </si>
  <si>
    <t>29.03.2556</t>
  </si>
  <si>
    <t>สนามบาส</t>
  </si>
  <si>
    <t>สนามวอลเล่ย์บอล</t>
  </si>
  <si>
    <t>สนามฟุตบอล งวดที่ 1</t>
  </si>
  <si>
    <t>สนามฟุตบอลงวดที่ 3</t>
  </si>
  <si>
    <t>25.09.2556</t>
  </si>
  <si>
    <t>หอถัง งวดที่ 1</t>
  </si>
  <si>
    <t>อาคารโรงฝึกงาน ง.1</t>
  </si>
  <si>
    <t>16.10.2556</t>
  </si>
  <si>
    <t>บ้านพักนักมวย</t>
  </si>
  <si>
    <t>29.11.2556</t>
  </si>
  <si>
    <t>บ้านพักนักเรียน</t>
  </si>
  <si>
    <t>11.12.2556</t>
  </si>
  <si>
    <t>หอถัง</t>
  </si>
  <si>
    <t>05.11.2556</t>
  </si>
  <si>
    <t>โรงฝึกงาน</t>
  </si>
  <si>
    <t>31.01.2557</t>
  </si>
  <si>
    <t>โรงฝึกงานงวด3</t>
  </si>
  <si>
    <t>โรงฝึกงานงวด5</t>
  </si>
  <si>
    <t>10.03.2557</t>
  </si>
  <si>
    <t>โรงฝึกงานงวด4</t>
  </si>
  <si>
    <t>27.02.2557</t>
  </si>
  <si>
    <t>หอประชุมงวด1</t>
  </si>
  <si>
    <t>24.03.2557</t>
  </si>
  <si>
    <t>หอประชุมงวด2</t>
  </si>
  <si>
    <t>01.02.2557</t>
  </si>
  <si>
    <t>บ้านพักนักเรียนงวด1</t>
  </si>
  <si>
    <t>05.06.2557</t>
  </si>
  <si>
    <t>อาคารฝึกงาน</t>
  </si>
  <si>
    <t>26.02.2558</t>
  </si>
  <si>
    <t>โรงฝึกงาน ง.11</t>
  </si>
  <si>
    <t>บ้านพัก ง.1</t>
  </si>
  <si>
    <t>บ้านพักง.2</t>
  </si>
  <si>
    <t>หอประชุม</t>
  </si>
  <si>
    <t>23.01.2558</t>
  </si>
  <si>
    <t>บ้านพักปี58</t>
  </si>
  <si>
    <t>25.02.2558</t>
  </si>
  <si>
    <t>บ้านพัก ง.2</t>
  </si>
  <si>
    <t>27.02.2558</t>
  </si>
  <si>
    <t>7005769545</t>
  </si>
  <si>
    <t>01.01.2559</t>
  </si>
  <si>
    <t>งานก่อสร้าง</t>
  </si>
  <si>
    <t>01.05.2560</t>
  </si>
  <si>
    <t>บ้านพักครูงวด1</t>
  </si>
  <si>
    <t>บ้านพักครูงวด2</t>
  </si>
  <si>
    <t>ก่อสร้างอาคารฝึกงานง.1</t>
  </si>
  <si>
    <t>09.06.2560</t>
  </si>
  <si>
    <t>บ้านพักครู งวด 3</t>
  </si>
  <si>
    <t>01.06.2560</t>
  </si>
  <si>
    <t>19.06.2560</t>
  </si>
  <si>
    <t>อาคารฝึกงาน .3</t>
  </si>
  <si>
    <t>04.09.2560</t>
  </si>
  <si>
    <t>18.09.2560</t>
  </si>
  <si>
    <t>01.09.2560</t>
  </si>
  <si>
    <t>08.09.2560</t>
  </si>
  <si>
    <t>บ้านพักครู</t>
  </si>
  <si>
    <t>12.09.2560</t>
  </si>
  <si>
    <t>ปรับปรุงพัฒนางวด.1</t>
  </si>
  <si>
    <t>10.10.2560</t>
  </si>
  <si>
    <t>ปรับปรุงถมดิน ลานจอดรถ ลานพักผ่อน</t>
  </si>
  <si>
    <t>01.09.2561</t>
  </si>
  <si>
    <t>ก่อสร้างอาคาร สัญญาเลขที่04/2560</t>
  </si>
  <si>
    <t>ก่อสร้าง สัญญาเลขที่18/2560</t>
  </si>
  <si>
    <t>04.04.2562</t>
  </si>
  <si>
    <t>อาคารพยาบาล</t>
  </si>
  <si>
    <t>ห้องน้ำห้องส้วมหญิง 04/2562</t>
  </si>
  <si>
    <t>22.04.2562</t>
  </si>
  <si>
    <t>ห้องน้ำห้องส้วมหญิง 04/2562ง.2</t>
  </si>
  <si>
    <t>ห้องน้ำห้องส้วมชาย 04/2562ง.1</t>
  </si>
  <si>
    <t>ห้องน้ำห้องส้วมชาย 05/2562ง.2</t>
  </si>
  <si>
    <t>19.07.2562</t>
  </si>
  <si>
    <t>อาคารพยาบาล ง.2</t>
  </si>
  <si>
    <t>20.08.2563</t>
  </si>
  <si>
    <t>บ้านพักนักการ งวด1</t>
  </si>
  <si>
    <t>ห้องน้ำห้องส้วมหญิง งวดที่1</t>
  </si>
  <si>
    <t>โรงซักผ้าและอาบน้ำ งวด1</t>
  </si>
  <si>
    <t>ห้องน้ำห้องส้วมชาย งวดที่1</t>
  </si>
  <si>
    <t>โรงเรือนเลี้ยงไก่ งวด1</t>
  </si>
  <si>
    <t>15.09.2563</t>
  </si>
  <si>
    <t>โรงเรือนเลี้ยงไก่ไข่</t>
  </si>
  <si>
    <t>ห้องน้ำห้องส้วมหญิง งวดสุดท้าย</t>
  </si>
  <si>
    <t>ห้องน้ำห้องส้วมชาย งวดสุดท้าย</t>
  </si>
  <si>
    <t>14.10.2563</t>
  </si>
  <si>
    <t>บ้านพักภารโรงแบบแฟลต</t>
  </si>
  <si>
    <t>อาคารโรงซักผ้า</t>
  </si>
  <si>
    <t>01.01.2564</t>
  </si>
  <si>
    <t>บ้านพักภารโรงแบบแฟลต3</t>
  </si>
  <si>
    <t>บ้านพักภารโรงแบบแฟลต4</t>
  </si>
  <si>
    <t>บ้านพักภารโรงแบบแฟลต5</t>
  </si>
  <si>
    <t>บ้านพักภารโรงง.5</t>
  </si>
  <si>
    <t>07.01.2564</t>
  </si>
  <si>
    <t>บ้านพักภารโรง ง.7</t>
  </si>
  <si>
    <t>11.03.2564</t>
  </si>
  <si>
    <t>บ้านพักนักการภารโรง ง.1</t>
  </si>
  <si>
    <t>บ้านพักนักการภารโรง ง.2</t>
  </si>
  <si>
    <t>31.03.2564</t>
  </si>
  <si>
    <t>บ้านพักภารโรง</t>
  </si>
  <si>
    <t>26.04.2564</t>
  </si>
  <si>
    <t>ก่อสร้างหอนอน</t>
  </si>
  <si>
    <t>บ้านพักภารโรง งวด5</t>
  </si>
  <si>
    <t>บ้านพักภารโรง งวด4-5</t>
  </si>
  <si>
    <t>10.06.2564</t>
  </si>
  <si>
    <t>บ้านพักภารโรง งวด6</t>
  </si>
  <si>
    <t>09.07.2564</t>
  </si>
  <si>
    <t>หอนนอน ง.2</t>
  </si>
  <si>
    <t>29.07.2564</t>
  </si>
  <si>
    <t>หอประชุม64 ง.1</t>
  </si>
  <si>
    <t>13.08.2564</t>
  </si>
  <si>
    <t>อาคารหอนอน ง.3</t>
  </si>
  <si>
    <t>31.08.2564</t>
  </si>
  <si>
    <t>หอประชุมง.2</t>
  </si>
  <si>
    <t>30.09.2564</t>
  </si>
  <si>
    <t>หอพัก</t>
  </si>
  <si>
    <t>03.11.2564</t>
  </si>
  <si>
    <t>หอนอนงวดที่5</t>
  </si>
  <si>
    <t>บ้านพักนักการ งวดที่7-8</t>
  </si>
  <si>
    <t>09.12.2564</t>
  </si>
  <si>
    <t>22.12.2564</t>
  </si>
  <si>
    <t>หอประชุมงวด5</t>
  </si>
  <si>
    <t>28.12.2564</t>
  </si>
  <si>
    <t>หอประชุม ง.3</t>
  </si>
  <si>
    <t>06.01.2565</t>
  </si>
  <si>
    <t>หอประชุม ง.6</t>
  </si>
  <si>
    <t>21.01.2565</t>
  </si>
  <si>
    <t>หอนอน ง.6</t>
  </si>
  <si>
    <t>22.02.2565</t>
  </si>
  <si>
    <t>หอนอนง.7</t>
  </si>
  <si>
    <t>หอนอนง.8</t>
  </si>
  <si>
    <t>18.02.2565</t>
  </si>
  <si>
    <t>หอประชุมง.7</t>
  </si>
  <si>
    <t>17.04.2565</t>
  </si>
  <si>
    <t>อาคารโรงซักผ้างวด2</t>
  </si>
  <si>
    <t>29.04.2565</t>
  </si>
  <si>
    <t>อาคารโรงซักผ้างวด1</t>
  </si>
  <si>
    <t>23.05.2565</t>
  </si>
  <si>
    <t>หอนอนงวด2</t>
  </si>
  <si>
    <t>22.06.2565</t>
  </si>
  <si>
    <t>หอนอน งวด2  เลขที่ 1/2565</t>
  </si>
  <si>
    <t>26.07.2565</t>
  </si>
  <si>
    <t>หอนอนงวด3</t>
  </si>
  <si>
    <t>22.08.2565</t>
  </si>
  <si>
    <t>หอนอนมาตรฐาน 38</t>
  </si>
  <si>
    <t>02.09.2565</t>
  </si>
  <si>
    <t>31.10.2565</t>
  </si>
  <si>
    <t>หอนอน1/2565งวดที่6</t>
  </si>
  <si>
    <t>26.12.2565</t>
  </si>
  <si>
    <t>หอนอน</t>
  </si>
  <si>
    <t>6.อายุการให้ประโยชน์ของสินทรัพย์ไม่สอดคล้องกับอายุการใช้งานตามที่สพฐ.กำหนด</t>
  </si>
  <si>
    <t>หมวดสินทรัพย์</t>
  </si>
  <si>
    <t>อายุ</t>
  </si>
  <si>
    <t>อายุตามหนังสือ สพฐ ที่ ศธ 40002/ 10517</t>
  </si>
  <si>
    <t>110000205416</t>
  </si>
  <si>
    <t>12050300</t>
  </si>
  <si>
    <t xml:space="preserve">โรงอาหาร 260 ที่นั่ง โรงเรียนราชประชานุเคราะห์ 42 </t>
  </si>
  <si>
    <t>40/0</t>
  </si>
  <si>
    <t>5-25</t>
  </si>
  <si>
    <t>อาคารและสิ่งปลูกสร้าง - ไม่สอดคล้องกับอายุการใช้งานตามที่สพฐ.กำหนดฯ</t>
  </si>
  <si>
    <t>จำนวนเงิน</t>
  </si>
  <si>
    <t>7.บัญชีรายได้แผ่นดินสุทธิ สำหรับปีสิ้นสุดวันที่ 30 กันยายน 2568 พบว่ามีรายได้แผ่นดินคงค้าง เนื่องจากบันทึกรายการซ้ำกันของบัญชีรายได้ดอกเบี้ยเงินฝากที่สถานบันการเงิน (4203010101)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</si>
</sst>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_-;\-* #,##0.00_-;_-* &quot;-&quot;??_-;_-@"/>
    <numFmt numFmtId="165" formatCode="_(* #,##0.00_);_(* \(#,##0.00\);_(* &quot;-&quot;??_);_(@_)"/>
  </numFmts>
  <fonts count="12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6"/>
      <name val="TH SarabunPSK"/>
      <family val="2"/>
    </font>
    <font>
      <b/>
      <u/>
      <sz val="16"/>
      <color theme="1"/>
      <name val="TH SarabunPSK"/>
      <family val="2"/>
    </font>
    <font>
      <sz val="11"/>
      <color indexed="8"/>
      <name val="Calibri"/>
      <family val="2"/>
      <charset val="222"/>
    </font>
    <font>
      <b/>
      <sz val="16"/>
      <name val="TH SarabunPSK"/>
      <family val="2"/>
    </font>
    <font>
      <sz val="16"/>
      <color rgb="FF000000"/>
      <name val="TH SarabunPSK"/>
      <family val="2"/>
    </font>
    <font>
      <b/>
      <sz val="15"/>
      <color theme="1"/>
      <name val="TH SarabunPSK"/>
      <family val="2"/>
    </font>
    <font>
      <sz val="15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EF2CB"/>
        <bgColor rgb="FFFEF2CB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7" fillId="0" borderId="0"/>
    <xf numFmtId="0" fontId="1" fillId="0" borderId="0"/>
    <xf numFmtId="0" fontId="4" fillId="0" borderId="0"/>
  </cellStyleXfs>
  <cellXfs count="88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0" xfId="0" applyFont="1"/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vertical="center"/>
    </xf>
    <xf numFmtId="0" fontId="3" fillId="0" borderId="0" xfId="2" applyFont="1" applyAlignment="1">
      <alignment horizontal="right" vertical="center"/>
    </xf>
    <xf numFmtId="0" fontId="2" fillId="0" borderId="6" xfId="2" applyFont="1" applyBorder="1" applyAlignment="1">
      <alignment horizontal="center" vertical="center" wrapText="1"/>
    </xf>
    <xf numFmtId="0" fontId="6" fillId="0" borderId="6" xfId="2" applyFont="1" applyBorder="1" applyAlignment="1">
      <alignment horizontal="center" vertical="center"/>
    </xf>
    <xf numFmtId="0" fontId="6" fillId="0" borderId="6" xfId="2" applyFont="1" applyBorder="1" applyAlignment="1">
      <alignment vertical="center"/>
    </xf>
    <xf numFmtId="164" fontId="2" fillId="0" borderId="6" xfId="2" applyNumberFormat="1" applyFont="1" applyBorder="1" applyAlignment="1">
      <alignment vertical="center"/>
    </xf>
    <xf numFmtId="0" fontId="2" fillId="0" borderId="6" xfId="2" applyFont="1" applyBorder="1" applyAlignment="1">
      <alignment horizontal="left" vertical="center"/>
    </xf>
    <xf numFmtId="0" fontId="3" fillId="0" borderId="6" xfId="2" applyFont="1" applyBorder="1" applyAlignment="1">
      <alignment horizontal="center" vertical="center"/>
    </xf>
    <xf numFmtId="0" fontId="3" fillId="0" borderId="6" xfId="2" applyFont="1" applyBorder="1" applyAlignment="1">
      <alignment vertical="center"/>
    </xf>
    <xf numFmtId="49" fontId="3" fillId="0" borderId="6" xfId="2" applyNumberFormat="1" applyFont="1" applyBorder="1" applyAlignment="1">
      <alignment horizontal="center" vertical="center"/>
    </xf>
    <xf numFmtId="164" fontId="3" fillId="0" borderId="6" xfId="2" applyNumberFormat="1" applyFont="1" applyBorder="1" applyAlignment="1">
      <alignment horizontal="center" vertical="center"/>
    </xf>
    <xf numFmtId="164" fontId="3" fillId="0" borderId="6" xfId="2" applyNumberFormat="1" applyFont="1" applyBorder="1" applyAlignment="1">
      <alignment vertical="center"/>
    </xf>
    <xf numFmtId="165" fontId="3" fillId="0" borderId="6" xfId="2" applyNumberFormat="1" applyFont="1" applyBorder="1" applyAlignment="1">
      <alignment vertical="center"/>
    </xf>
    <xf numFmtId="43" fontId="8" fillId="0" borderId="7" xfId="3" applyNumberFormat="1" applyFont="1" applyBorder="1" applyAlignment="1">
      <alignment horizontal="center" vertical="center"/>
    </xf>
    <xf numFmtId="0" fontId="2" fillId="0" borderId="7" xfId="2" applyFont="1" applyBorder="1" applyAlignment="1">
      <alignment horizontal="center"/>
    </xf>
    <xf numFmtId="1" fontId="3" fillId="0" borderId="7" xfId="2" applyNumberFormat="1" applyFont="1" applyBorder="1" applyAlignment="1">
      <alignment horizontal="center"/>
    </xf>
    <xf numFmtId="0" fontId="3" fillId="0" borderId="7" xfId="2" applyFont="1" applyBorder="1"/>
    <xf numFmtId="165" fontId="3" fillId="0" borderId="7" xfId="2" applyNumberFormat="1" applyFont="1" applyBorder="1"/>
    <xf numFmtId="43" fontId="3" fillId="0" borderId="7" xfId="2" applyNumberFormat="1" applyFont="1" applyBorder="1"/>
    <xf numFmtId="165" fontId="2" fillId="0" borderId="6" xfId="2" applyNumberFormat="1" applyFont="1" applyBorder="1" applyAlignment="1">
      <alignment horizontal="center" vertical="center"/>
    </xf>
    <xf numFmtId="49" fontId="2" fillId="0" borderId="6" xfId="2" applyNumberFormat="1" applyFont="1" applyBorder="1" applyAlignment="1">
      <alignment horizontal="center" vertical="center"/>
    </xf>
    <xf numFmtId="0" fontId="2" fillId="0" borderId="6" xfId="2" applyFont="1" applyBorder="1" applyAlignment="1">
      <alignment horizontal="center" vertical="center"/>
    </xf>
    <xf numFmtId="0" fontId="3" fillId="0" borderId="6" xfId="2" applyFont="1" applyBorder="1" applyAlignment="1">
      <alignment horizontal="center"/>
    </xf>
    <xf numFmtId="0" fontId="3" fillId="0" borderId="6" xfId="2" applyFont="1" applyBorder="1" applyAlignment="1">
      <alignment horizontal="left"/>
    </xf>
    <xf numFmtId="0" fontId="3" fillId="0" borderId="6" xfId="2" applyFont="1" applyBorder="1"/>
    <xf numFmtId="165" fontId="3" fillId="0" borderId="6" xfId="2" applyNumberFormat="1" applyFont="1" applyBorder="1"/>
    <xf numFmtId="0" fontId="3" fillId="0" borderId="0" xfId="0" applyFont="1" applyAlignment="1">
      <alignment horizontal="center"/>
    </xf>
    <xf numFmtId="43" fontId="3" fillId="0" borderId="0" xfId="1" applyFont="1"/>
    <xf numFmtId="43" fontId="3" fillId="0" borderId="0" xfId="1" applyFont="1" applyAlignment="1">
      <alignment horizontal="right"/>
    </xf>
    <xf numFmtId="43" fontId="2" fillId="0" borderId="7" xfId="1" applyFont="1" applyFill="1" applyBorder="1" applyAlignment="1">
      <alignment horizontal="centerContinuous"/>
    </xf>
    <xf numFmtId="43" fontId="2" fillId="0" borderId="7" xfId="1" applyFont="1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7" xfId="0" applyFont="1" applyBorder="1"/>
    <xf numFmtId="43" fontId="3" fillId="0" borderId="7" xfId="1" applyFont="1" applyBorder="1"/>
    <xf numFmtId="0" fontId="3" fillId="0" borderId="0" xfId="0" applyFont="1" applyAlignment="1">
      <alignment shrinkToFit="1"/>
    </xf>
    <xf numFmtId="43" fontId="3" fillId="0" borderId="0" xfId="1" applyFont="1" applyAlignment="1">
      <alignment shrinkToFit="1"/>
    </xf>
    <xf numFmtId="0" fontId="8" fillId="0" borderId="7" xfId="0" applyFont="1" applyBorder="1" applyAlignment="1">
      <alignment horizontal="center"/>
    </xf>
    <xf numFmtId="43" fontId="8" fillId="0" borderId="7" xfId="1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1" fontId="3" fillId="0" borderId="8" xfId="0" applyNumberFormat="1" applyFont="1" applyBorder="1" applyAlignment="1">
      <alignment horizontal="center"/>
    </xf>
    <xf numFmtId="0" fontId="3" fillId="0" borderId="8" xfId="0" applyFont="1" applyBorder="1"/>
    <xf numFmtId="43" fontId="3" fillId="0" borderId="8" xfId="1" applyFont="1" applyBorder="1"/>
    <xf numFmtId="0" fontId="3" fillId="0" borderId="9" xfId="0" applyFont="1" applyBorder="1" applyAlignment="1">
      <alignment horizontal="center"/>
    </xf>
    <xf numFmtId="1" fontId="3" fillId="0" borderId="9" xfId="0" applyNumberFormat="1" applyFont="1" applyBorder="1" applyAlignment="1">
      <alignment horizontal="center"/>
    </xf>
    <xf numFmtId="0" fontId="3" fillId="0" borderId="9" xfId="0" applyFont="1" applyBorder="1"/>
    <xf numFmtId="43" fontId="3" fillId="0" borderId="9" xfId="1" applyFont="1" applyBorder="1"/>
    <xf numFmtId="0" fontId="3" fillId="0" borderId="10" xfId="0" applyFont="1" applyBorder="1" applyAlignment="1">
      <alignment horizontal="center"/>
    </xf>
    <xf numFmtId="1" fontId="3" fillId="0" borderId="10" xfId="0" applyNumberFormat="1" applyFont="1" applyBorder="1" applyAlignment="1">
      <alignment horizontal="center"/>
    </xf>
    <xf numFmtId="0" fontId="3" fillId="0" borderId="10" xfId="0" applyFont="1" applyBorder="1"/>
    <xf numFmtId="43" fontId="3" fillId="0" borderId="10" xfId="1" applyFont="1" applyBorder="1"/>
    <xf numFmtId="0" fontId="2" fillId="0" borderId="1" xfId="5" applyFont="1" applyBorder="1" applyAlignment="1">
      <alignment horizontal="center" vertical="center"/>
    </xf>
    <xf numFmtId="0" fontId="2" fillId="0" borderId="1" xfId="5" applyFont="1" applyBorder="1" applyAlignment="1">
      <alignment horizontal="center" vertical="center" wrapText="1"/>
    </xf>
    <xf numFmtId="0" fontId="9" fillId="0" borderId="6" xfId="5" applyFont="1" applyBorder="1" applyAlignment="1">
      <alignment horizontal="center"/>
    </xf>
    <xf numFmtId="0" fontId="9" fillId="0" borderId="6" xfId="5" applyFont="1" applyBorder="1"/>
    <xf numFmtId="0" fontId="9" fillId="0" borderId="2" xfId="5" applyFont="1" applyBorder="1"/>
    <xf numFmtId="0" fontId="5" fillId="0" borderId="3" xfId="5" applyFont="1" applyBorder="1"/>
    <xf numFmtId="0" fontId="5" fillId="0" borderId="4" xfId="5" applyFont="1" applyBorder="1"/>
    <xf numFmtId="17" fontId="3" fillId="0" borderId="6" xfId="5" quotePrefix="1" applyNumberFormat="1" applyFont="1" applyBorder="1" applyAlignment="1">
      <alignment horizontal="center"/>
    </xf>
    <xf numFmtId="0" fontId="11" fillId="0" borderId="6" xfId="0" applyFont="1" applyBorder="1" applyAlignment="1">
      <alignment horizontal="center" vertical="top"/>
    </xf>
    <xf numFmtId="0" fontId="11" fillId="0" borderId="6" xfId="0" applyFont="1" applyBorder="1" applyAlignment="1">
      <alignment vertical="top"/>
    </xf>
    <xf numFmtId="164" fontId="11" fillId="0" borderId="6" xfId="0" applyNumberFormat="1" applyFont="1" applyBorder="1" applyAlignment="1">
      <alignment horizontal="right" vertical="top"/>
    </xf>
    <xf numFmtId="0" fontId="10" fillId="0" borderId="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 wrapText="1"/>
    </xf>
    <xf numFmtId="164" fontId="10" fillId="0" borderId="5" xfId="0" applyNumberFormat="1" applyFont="1" applyBorder="1" applyAlignment="1">
      <alignment horizontal="center" vertical="center" wrapText="1"/>
    </xf>
    <xf numFmtId="0" fontId="2" fillId="0" borderId="11" xfId="5" applyFont="1" applyBorder="1" applyAlignment="1">
      <alignment horizontal="center" vertical="center"/>
    </xf>
    <xf numFmtId="0" fontId="2" fillId="2" borderId="12" xfId="5" applyFont="1" applyFill="1" applyBorder="1" applyAlignment="1">
      <alignment horizontal="center" vertical="center"/>
    </xf>
    <xf numFmtId="0" fontId="2" fillId="2" borderId="13" xfId="5" applyFont="1" applyFill="1" applyBorder="1" applyAlignment="1">
      <alignment horizontal="center" vertical="center"/>
    </xf>
    <xf numFmtId="0" fontId="2" fillId="0" borderId="14" xfId="5" applyFont="1" applyBorder="1" applyAlignment="1">
      <alignment horizontal="left" vertical="center"/>
    </xf>
    <xf numFmtId="0" fontId="2" fillId="0" borderId="15" xfId="5" applyFont="1" applyBorder="1" applyAlignment="1">
      <alignment horizontal="left" vertical="center"/>
    </xf>
    <xf numFmtId="0" fontId="2" fillId="0" borderId="16" xfId="5" applyFont="1" applyBorder="1" applyAlignment="1">
      <alignment horizontal="left" vertical="center"/>
    </xf>
    <xf numFmtId="0" fontId="2" fillId="0" borderId="1" xfId="2" applyFont="1" applyBorder="1" applyAlignment="1">
      <alignment horizontal="center" vertical="center"/>
    </xf>
    <xf numFmtId="0" fontId="5" fillId="0" borderId="5" xfId="2" applyFont="1" applyBorder="1"/>
    <xf numFmtId="0" fontId="2" fillId="0" borderId="2" xfId="2" applyFont="1" applyBorder="1" applyAlignment="1">
      <alignment horizontal="center"/>
    </xf>
    <xf numFmtId="0" fontId="5" fillId="0" borderId="3" xfId="2" applyFont="1" applyBorder="1"/>
    <xf numFmtId="0" fontId="5" fillId="0" borderId="4" xfId="2" applyFont="1" applyBorder="1"/>
    <xf numFmtId="0" fontId="2" fillId="0" borderId="7" xfId="4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 wrapText="1"/>
    </xf>
    <xf numFmtId="0" fontId="2" fillId="0" borderId="5" xfId="2" applyFont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/>
    </xf>
    <xf numFmtId="0" fontId="2" fillId="0" borderId="0" xfId="0" applyFont="1" applyAlignment="1">
      <alignment horizontal="center"/>
    </xf>
  </cellXfs>
  <cellStyles count="6">
    <cellStyle name="Comma" xfId="1" builtinId="3"/>
    <cellStyle name="Normal" xfId="0" builtinId="0"/>
    <cellStyle name="Normal 2 2" xfId="4" xr:uid="{873F629C-EC3A-45A7-B731-8E4102DD06A6}"/>
    <cellStyle name="Normal 2 3 3" xfId="3" xr:uid="{7EC501E5-7170-44B3-BA76-71111369440F}"/>
    <cellStyle name="Normal 3" xfId="2" xr:uid="{B352D873-320C-4ACE-917B-D583B49B8067}"/>
    <cellStyle name="Normal 4" xfId="5" xr:uid="{4B9B8CC5-FDB6-4AF9-8E16-4CAC9BCB43D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A28A4C-F6B1-40CA-9155-03C6B2EC42BF}">
  <sheetPr>
    <tabColor theme="5"/>
    <pageSetUpPr fitToPage="1"/>
  </sheetPr>
  <dimension ref="A1:N157"/>
  <sheetViews>
    <sheetView tabSelected="1" topLeftCell="A146" workbookViewId="0">
      <selection activeCell="A154" sqref="A154"/>
    </sheetView>
  </sheetViews>
  <sheetFormatPr defaultRowHeight="21"/>
  <cols>
    <col min="1" max="1" width="9" style="2"/>
    <col min="2" max="2" width="15" style="2" bestFit="1" customWidth="1"/>
    <col min="3" max="3" width="32.75" style="2" bestFit="1" customWidth="1"/>
    <col min="4" max="4" width="13.875" style="2" customWidth="1"/>
    <col min="5" max="5" width="16.125" style="2" bestFit="1" customWidth="1"/>
    <col min="6" max="6" width="18.5" style="2" customWidth="1"/>
    <col min="7" max="14" width="13.875" style="2" customWidth="1"/>
    <col min="15" max="16384" width="9" style="2"/>
  </cols>
  <sheetData>
    <row r="1" spans="1:14">
      <c r="A1" s="87" t="s">
        <v>0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</row>
    <row r="2" spans="1:14">
      <c r="A2" s="87" t="s">
        <v>1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</row>
    <row r="4" spans="1:14">
      <c r="B4" s="1">
        <f>B11</f>
        <v>2000400563</v>
      </c>
      <c r="C4" s="3" t="str">
        <f>C11</f>
        <v>โรงเรียนราชประชานุเคราะห์ 42 จังหวัดสตูล</v>
      </c>
    </row>
    <row r="6" spans="1:14">
      <c r="A6" s="3" t="s">
        <v>2</v>
      </c>
    </row>
    <row r="7" spans="1:14">
      <c r="B7" s="4"/>
      <c r="C7" s="4"/>
      <c r="D7" s="4"/>
      <c r="E7" s="4"/>
      <c r="F7" s="4"/>
      <c r="G7" s="4"/>
      <c r="H7" s="5"/>
      <c r="I7" s="5"/>
      <c r="J7" s="5"/>
      <c r="K7" s="5"/>
      <c r="L7" s="5"/>
      <c r="M7" s="5"/>
      <c r="N7" s="6" t="s">
        <v>3</v>
      </c>
    </row>
    <row r="8" spans="1:14">
      <c r="B8" s="84" t="s">
        <v>4</v>
      </c>
      <c r="C8" s="84" t="s">
        <v>5</v>
      </c>
      <c r="D8" s="86" t="s">
        <v>6</v>
      </c>
      <c r="E8" s="81"/>
      <c r="F8" s="81"/>
      <c r="G8" s="81"/>
      <c r="H8" s="81"/>
      <c r="I8" s="81"/>
      <c r="J8" s="81"/>
      <c r="K8" s="81"/>
      <c r="L8" s="81"/>
      <c r="M8" s="81"/>
      <c r="N8" s="82"/>
    </row>
    <row r="9" spans="1:14">
      <c r="B9" s="85"/>
      <c r="C9" s="85"/>
      <c r="D9" s="7">
        <v>2558</v>
      </c>
      <c r="E9" s="7">
        <v>2559</v>
      </c>
      <c r="F9" s="7">
        <v>2560</v>
      </c>
      <c r="G9" s="7">
        <v>2561</v>
      </c>
      <c r="H9" s="7">
        <v>2562</v>
      </c>
      <c r="I9" s="7">
        <v>2563</v>
      </c>
      <c r="J9" s="7">
        <v>2564</v>
      </c>
      <c r="K9" s="7">
        <v>2565</v>
      </c>
      <c r="L9" s="7">
        <v>2566</v>
      </c>
      <c r="M9" s="7">
        <v>2567</v>
      </c>
      <c r="N9" s="7">
        <v>2568</v>
      </c>
    </row>
    <row r="10" spans="1:14">
      <c r="B10" s="8">
        <v>1101030102</v>
      </c>
      <c r="C10" s="9" t="s">
        <v>7</v>
      </c>
      <c r="D10" s="10"/>
      <c r="E10" s="10"/>
      <c r="F10" s="10"/>
      <c r="G10" s="10"/>
      <c r="H10" s="10"/>
      <c r="I10" s="10"/>
      <c r="J10" s="10"/>
      <c r="K10" s="10"/>
      <c r="L10" s="10"/>
      <c r="M10" s="11"/>
      <c r="N10" s="11"/>
    </row>
    <row r="11" spans="1:14">
      <c r="B11" s="12">
        <v>2000400563</v>
      </c>
      <c r="C11" s="13" t="s">
        <v>8</v>
      </c>
      <c r="D11" s="14" t="s">
        <v>9</v>
      </c>
      <c r="E11" s="14" t="s">
        <v>9</v>
      </c>
      <c r="F11" s="14" t="s">
        <v>9</v>
      </c>
      <c r="G11" s="14" t="s">
        <v>9</v>
      </c>
      <c r="H11" s="15" t="s">
        <v>9</v>
      </c>
      <c r="I11" s="15" t="s">
        <v>9</v>
      </c>
      <c r="J11" s="15">
        <v>3845513.24</v>
      </c>
      <c r="K11" s="15">
        <v>3845513.24</v>
      </c>
      <c r="L11" s="16">
        <v>3845513.24</v>
      </c>
      <c r="M11" s="17">
        <v>3845513.24</v>
      </c>
      <c r="N11" s="17">
        <v>3845513.24</v>
      </c>
    </row>
    <row r="12" spans="1:14">
      <c r="B12" s="8">
        <v>1101030199</v>
      </c>
      <c r="C12" s="9" t="s">
        <v>10</v>
      </c>
      <c r="D12" s="13"/>
      <c r="E12" s="13"/>
      <c r="F12" s="13"/>
      <c r="G12" s="13"/>
      <c r="H12" s="13"/>
      <c r="I12" s="13"/>
      <c r="J12" s="13"/>
      <c r="K12" s="13"/>
      <c r="L12" s="13"/>
      <c r="M12" s="17"/>
      <c r="N12" s="17"/>
    </row>
    <row r="13" spans="1:14">
      <c r="B13" s="12">
        <v>2000400563</v>
      </c>
      <c r="C13" s="13" t="s">
        <v>8</v>
      </c>
      <c r="D13" s="14" t="s">
        <v>9</v>
      </c>
      <c r="E13" s="14" t="s">
        <v>9</v>
      </c>
      <c r="F13" s="14" t="s">
        <v>9</v>
      </c>
      <c r="G13" s="14" t="s">
        <v>9</v>
      </c>
      <c r="H13" s="14" t="s">
        <v>9</v>
      </c>
      <c r="I13" s="14" t="s">
        <v>9</v>
      </c>
      <c r="J13" s="16">
        <v>78254.28</v>
      </c>
      <c r="K13" s="16">
        <v>78254.28</v>
      </c>
      <c r="L13" s="16">
        <v>78254.28</v>
      </c>
      <c r="M13" s="17">
        <v>78254.28</v>
      </c>
      <c r="N13" s="17">
        <v>78254.28</v>
      </c>
    </row>
    <row r="15" spans="1:14">
      <c r="A15" s="3" t="s">
        <v>11</v>
      </c>
    </row>
    <row r="16" spans="1:14">
      <c r="B16" s="4"/>
      <c r="C16" s="4"/>
      <c r="D16" s="4"/>
      <c r="E16" s="4"/>
      <c r="F16" s="4"/>
      <c r="G16" s="4"/>
      <c r="H16" s="5"/>
      <c r="I16" s="5"/>
      <c r="J16" s="5"/>
      <c r="K16" s="5"/>
      <c r="L16" s="5"/>
      <c r="M16" s="5"/>
      <c r="N16" s="6" t="s">
        <v>3</v>
      </c>
    </row>
    <row r="17" spans="1:14">
      <c r="B17" s="84" t="s">
        <v>4</v>
      </c>
      <c r="C17" s="84" t="s">
        <v>5</v>
      </c>
      <c r="D17" s="86" t="s">
        <v>6</v>
      </c>
      <c r="E17" s="81"/>
      <c r="F17" s="81"/>
      <c r="G17" s="81"/>
      <c r="H17" s="81"/>
      <c r="I17" s="81"/>
      <c r="J17" s="81"/>
      <c r="K17" s="81"/>
      <c r="L17" s="81"/>
      <c r="M17" s="81"/>
      <c r="N17" s="82"/>
    </row>
    <row r="18" spans="1:14">
      <c r="B18" s="85"/>
      <c r="C18" s="85"/>
      <c r="D18" s="7">
        <v>2558</v>
      </c>
      <c r="E18" s="7">
        <v>2559</v>
      </c>
      <c r="F18" s="7">
        <v>2560</v>
      </c>
      <c r="G18" s="7">
        <v>2561</v>
      </c>
      <c r="H18" s="7">
        <v>2562</v>
      </c>
      <c r="I18" s="7">
        <v>2563</v>
      </c>
      <c r="J18" s="7">
        <v>2564</v>
      </c>
      <c r="K18" s="7">
        <v>2565</v>
      </c>
      <c r="L18" s="7">
        <v>2566</v>
      </c>
      <c r="M18" s="7">
        <v>2567</v>
      </c>
      <c r="N18" s="7">
        <v>2568</v>
      </c>
    </row>
    <row r="19" spans="1:14">
      <c r="B19" s="8">
        <v>1102010101</v>
      </c>
      <c r="C19" s="9" t="s">
        <v>12</v>
      </c>
      <c r="D19" s="10"/>
      <c r="E19" s="10"/>
      <c r="F19" s="10"/>
      <c r="G19" s="10"/>
      <c r="H19" s="10"/>
      <c r="I19" s="10"/>
      <c r="J19" s="10"/>
      <c r="K19" s="10"/>
      <c r="L19" s="10"/>
      <c r="M19" s="11"/>
      <c r="N19" s="11"/>
    </row>
    <row r="20" spans="1:14">
      <c r="B20" s="12">
        <v>2000400563</v>
      </c>
      <c r="C20" s="13" t="s">
        <v>8</v>
      </c>
      <c r="D20" s="14" t="s">
        <v>9</v>
      </c>
      <c r="E20" s="14" t="s">
        <v>9</v>
      </c>
      <c r="F20" s="14" t="s">
        <v>9</v>
      </c>
      <c r="G20" s="14" t="s">
        <v>9</v>
      </c>
      <c r="H20" s="15" t="s">
        <v>9</v>
      </c>
      <c r="I20" s="15" t="s">
        <v>9</v>
      </c>
      <c r="J20" s="15" t="s">
        <v>9</v>
      </c>
      <c r="K20" s="15" t="s">
        <v>9</v>
      </c>
      <c r="L20" s="16" t="s">
        <v>9</v>
      </c>
      <c r="M20" s="17">
        <v>190687</v>
      </c>
      <c r="N20" s="17">
        <v>190687</v>
      </c>
    </row>
    <row r="22" spans="1:14">
      <c r="A22" s="3" t="s">
        <v>13</v>
      </c>
    </row>
    <row r="23" spans="1:14">
      <c r="A23" s="3"/>
      <c r="F23" s="6" t="s">
        <v>3</v>
      </c>
    </row>
    <row r="24" spans="1:14">
      <c r="B24" s="18" t="s">
        <v>14</v>
      </c>
      <c r="C24" s="19" t="s">
        <v>15</v>
      </c>
      <c r="D24" s="19" t="s">
        <v>16</v>
      </c>
      <c r="E24" s="19" t="s">
        <v>17</v>
      </c>
      <c r="F24" s="19" t="s">
        <v>18</v>
      </c>
    </row>
    <row r="25" spans="1:14">
      <c r="B25" s="20">
        <v>2000400563</v>
      </c>
      <c r="C25" s="21" t="s">
        <v>8</v>
      </c>
      <c r="D25" s="22">
        <v>3380650</v>
      </c>
      <c r="E25" s="22">
        <v>0</v>
      </c>
      <c r="F25" s="23">
        <v>3380650</v>
      </c>
    </row>
    <row r="27" spans="1:14">
      <c r="A27" s="3" t="s">
        <v>19</v>
      </c>
    </row>
    <row r="28" spans="1:14">
      <c r="A28" s="3"/>
      <c r="I28" s="6" t="s">
        <v>3</v>
      </c>
    </row>
    <row r="29" spans="1:14">
      <c r="B29" s="78" t="s">
        <v>20</v>
      </c>
      <c r="C29" s="78" t="s">
        <v>15</v>
      </c>
      <c r="D29" s="78" t="s">
        <v>21</v>
      </c>
      <c r="E29" s="80" t="s">
        <v>22</v>
      </c>
      <c r="F29" s="81"/>
      <c r="G29" s="81"/>
      <c r="H29" s="81"/>
      <c r="I29" s="82"/>
    </row>
    <row r="30" spans="1:14">
      <c r="B30" s="79"/>
      <c r="C30" s="79"/>
      <c r="D30" s="79"/>
      <c r="E30" s="24" t="s">
        <v>23</v>
      </c>
      <c r="F30" s="25" t="s">
        <v>24</v>
      </c>
      <c r="G30" s="24" t="s">
        <v>25</v>
      </c>
      <c r="H30" s="25" t="s">
        <v>26</v>
      </c>
      <c r="I30" s="26" t="s">
        <v>27</v>
      </c>
    </row>
    <row r="31" spans="1:14">
      <c r="B31" s="27">
        <v>2000400563</v>
      </c>
      <c r="C31" s="28" t="s">
        <v>8</v>
      </c>
      <c r="D31" s="29" t="s">
        <v>28</v>
      </c>
      <c r="E31" s="30">
        <v>3380650</v>
      </c>
      <c r="F31" s="30">
        <v>0</v>
      </c>
      <c r="G31" s="30">
        <v>0</v>
      </c>
      <c r="H31" s="30">
        <v>0</v>
      </c>
      <c r="I31" s="30">
        <v>3380650</v>
      </c>
    </row>
    <row r="33" spans="1:9">
      <c r="A33" s="3" t="s">
        <v>29</v>
      </c>
      <c r="B33" s="31"/>
      <c r="C33" s="31"/>
      <c r="E33" s="32"/>
      <c r="F33" s="32"/>
      <c r="G33" s="32"/>
      <c r="H33" s="32"/>
      <c r="I33" s="32"/>
    </row>
    <row r="34" spans="1:9">
      <c r="B34" s="31"/>
      <c r="C34" s="31"/>
      <c r="E34" s="32"/>
      <c r="F34" s="32"/>
      <c r="G34" s="33" t="s">
        <v>3</v>
      </c>
      <c r="H34" s="32"/>
      <c r="I34" s="32"/>
    </row>
    <row r="35" spans="1:9">
      <c r="B35" s="83" t="s">
        <v>14</v>
      </c>
      <c r="C35" s="83" t="s">
        <v>30</v>
      </c>
      <c r="D35" s="83" t="s">
        <v>31</v>
      </c>
      <c r="E35" s="34" t="s">
        <v>32</v>
      </c>
      <c r="F35" s="34"/>
      <c r="G35" s="34"/>
      <c r="H35" s="32"/>
      <c r="I35" s="32"/>
    </row>
    <row r="36" spans="1:9">
      <c r="B36" s="83"/>
      <c r="C36" s="83"/>
      <c r="D36" s="83"/>
      <c r="E36" s="35" t="s">
        <v>33</v>
      </c>
      <c r="F36" s="35" t="s">
        <v>34</v>
      </c>
      <c r="G36" s="35" t="s">
        <v>35</v>
      </c>
      <c r="H36" s="32"/>
      <c r="I36" s="32"/>
    </row>
    <row r="37" spans="1:9">
      <c r="B37" s="36">
        <v>2000400563</v>
      </c>
      <c r="C37" s="36">
        <v>2000400563</v>
      </c>
      <c r="D37" s="37" t="s">
        <v>36</v>
      </c>
      <c r="E37" s="38">
        <v>70161744.969999999</v>
      </c>
      <c r="F37" s="38">
        <v>0</v>
      </c>
      <c r="G37" s="38">
        <v>70161744.969999999</v>
      </c>
      <c r="H37" s="32"/>
      <c r="I37" s="32"/>
    </row>
    <row r="38" spans="1:9">
      <c r="B38" s="31"/>
      <c r="C38" s="31"/>
      <c r="E38" s="32"/>
      <c r="F38" s="32"/>
      <c r="G38" s="32"/>
      <c r="H38" s="32"/>
      <c r="I38" s="32"/>
    </row>
    <row r="39" spans="1:9">
      <c r="D39" s="39"/>
      <c r="G39" s="32"/>
      <c r="H39" s="40"/>
      <c r="I39" s="33" t="s">
        <v>3</v>
      </c>
    </row>
    <row r="40" spans="1:9">
      <c r="B40" s="41" t="s">
        <v>37</v>
      </c>
      <c r="C40" s="41" t="s">
        <v>38</v>
      </c>
      <c r="D40" s="41" t="s">
        <v>39</v>
      </c>
      <c r="E40" s="41" t="s">
        <v>40</v>
      </c>
      <c r="F40" s="41" t="s">
        <v>41</v>
      </c>
      <c r="G40" s="42" t="s">
        <v>42</v>
      </c>
      <c r="H40" s="42" t="s">
        <v>43</v>
      </c>
      <c r="I40" s="42" t="s">
        <v>44</v>
      </c>
    </row>
    <row r="41" spans="1:9">
      <c r="B41" s="43">
        <v>2000400563</v>
      </c>
      <c r="C41" s="44">
        <v>800000007691</v>
      </c>
      <c r="D41" s="45" t="s">
        <v>45</v>
      </c>
      <c r="E41" s="46" t="s">
        <v>46</v>
      </c>
      <c r="F41" s="46" t="s">
        <v>47</v>
      </c>
      <c r="G41" s="46">
        <v>2772106</v>
      </c>
      <c r="H41" s="46">
        <v>0</v>
      </c>
      <c r="I41" s="46">
        <v>2772106</v>
      </c>
    </row>
    <row r="42" spans="1:9">
      <c r="B42" s="47">
        <v>2000400563</v>
      </c>
      <c r="C42" s="48">
        <v>800000012125</v>
      </c>
      <c r="D42" s="49" t="s">
        <v>45</v>
      </c>
      <c r="E42" s="50" t="s">
        <v>48</v>
      </c>
      <c r="F42" s="50" t="s">
        <v>49</v>
      </c>
      <c r="G42" s="50">
        <v>790000</v>
      </c>
      <c r="H42" s="50">
        <v>0</v>
      </c>
      <c r="I42" s="50">
        <v>790000</v>
      </c>
    </row>
    <row r="43" spans="1:9">
      <c r="B43" s="47">
        <v>2000400563</v>
      </c>
      <c r="C43" s="48">
        <v>800000012127</v>
      </c>
      <c r="D43" s="49" t="s">
        <v>45</v>
      </c>
      <c r="E43" s="50" t="s">
        <v>48</v>
      </c>
      <c r="F43" s="50" t="s">
        <v>50</v>
      </c>
      <c r="G43" s="50">
        <v>332000</v>
      </c>
      <c r="H43" s="50">
        <v>0</v>
      </c>
      <c r="I43" s="50">
        <v>332000</v>
      </c>
    </row>
    <row r="44" spans="1:9">
      <c r="B44" s="47">
        <v>2000400563</v>
      </c>
      <c r="C44" s="48">
        <v>800000012128</v>
      </c>
      <c r="D44" s="49" t="s">
        <v>45</v>
      </c>
      <c r="E44" s="50" t="s">
        <v>48</v>
      </c>
      <c r="F44" s="50" t="s">
        <v>51</v>
      </c>
      <c r="G44" s="50">
        <v>1157500</v>
      </c>
      <c r="H44" s="50">
        <v>0</v>
      </c>
      <c r="I44" s="50">
        <v>1157500</v>
      </c>
    </row>
    <row r="45" spans="1:9">
      <c r="B45" s="47">
        <v>2000400563</v>
      </c>
      <c r="C45" s="48">
        <v>800000012129</v>
      </c>
      <c r="D45" s="49" t="s">
        <v>45</v>
      </c>
      <c r="E45" s="50" t="s">
        <v>48</v>
      </c>
      <c r="F45" s="50" t="s">
        <v>52</v>
      </c>
      <c r="G45" s="50">
        <v>1157500</v>
      </c>
      <c r="H45" s="50">
        <v>0</v>
      </c>
      <c r="I45" s="50">
        <v>1157500</v>
      </c>
    </row>
    <row r="46" spans="1:9">
      <c r="B46" s="47">
        <v>2000400563</v>
      </c>
      <c r="C46" s="48">
        <v>800000013878</v>
      </c>
      <c r="D46" s="49" t="s">
        <v>45</v>
      </c>
      <c r="E46" s="50" t="s">
        <v>53</v>
      </c>
      <c r="F46" s="50" t="s">
        <v>54</v>
      </c>
      <c r="G46" s="50">
        <v>149600</v>
      </c>
      <c r="H46" s="50">
        <v>0</v>
      </c>
      <c r="I46" s="50">
        <v>149600</v>
      </c>
    </row>
    <row r="47" spans="1:9">
      <c r="B47" s="47">
        <v>2000400563</v>
      </c>
      <c r="C47" s="48">
        <v>800000013879</v>
      </c>
      <c r="D47" s="49" t="s">
        <v>45</v>
      </c>
      <c r="E47" s="50" t="s">
        <v>53</v>
      </c>
      <c r="F47" s="50" t="s">
        <v>55</v>
      </c>
      <c r="G47" s="50">
        <v>492630</v>
      </c>
      <c r="H47" s="50">
        <v>0</v>
      </c>
      <c r="I47" s="50">
        <v>492630</v>
      </c>
    </row>
    <row r="48" spans="1:9">
      <c r="B48" s="47">
        <v>2000400563</v>
      </c>
      <c r="C48" s="48">
        <v>800000013904</v>
      </c>
      <c r="D48" s="49" t="s">
        <v>45</v>
      </c>
      <c r="E48" s="50" t="s">
        <v>56</v>
      </c>
      <c r="F48" s="50" t="s">
        <v>57</v>
      </c>
      <c r="G48" s="50">
        <v>166000</v>
      </c>
      <c r="H48" s="50">
        <v>0</v>
      </c>
      <c r="I48" s="50">
        <v>166000</v>
      </c>
    </row>
    <row r="49" spans="2:9">
      <c r="B49" s="47">
        <v>2000400563</v>
      </c>
      <c r="C49" s="48">
        <v>800000015013</v>
      </c>
      <c r="D49" s="49" t="s">
        <v>45</v>
      </c>
      <c r="E49" s="50" t="s">
        <v>58</v>
      </c>
      <c r="F49" s="50" t="s">
        <v>59</v>
      </c>
      <c r="G49" s="50">
        <v>539500</v>
      </c>
      <c r="H49" s="50">
        <v>0</v>
      </c>
      <c r="I49" s="50">
        <v>539500</v>
      </c>
    </row>
    <row r="50" spans="2:9">
      <c r="B50" s="47">
        <v>2000400563</v>
      </c>
      <c r="C50" s="48">
        <v>800000015014</v>
      </c>
      <c r="D50" s="49" t="s">
        <v>45</v>
      </c>
      <c r="E50" s="50" t="s">
        <v>60</v>
      </c>
      <c r="F50" s="50" t="s">
        <v>61</v>
      </c>
      <c r="G50" s="50">
        <v>224400</v>
      </c>
      <c r="H50" s="50">
        <v>0</v>
      </c>
      <c r="I50" s="50">
        <v>224400</v>
      </c>
    </row>
    <row r="51" spans="2:9">
      <c r="B51" s="47">
        <v>2000400563</v>
      </c>
      <c r="C51" s="48">
        <v>800000015015</v>
      </c>
      <c r="D51" s="49" t="s">
        <v>45</v>
      </c>
      <c r="E51" s="50" t="s">
        <v>62</v>
      </c>
      <c r="F51" s="50" t="s">
        <v>63</v>
      </c>
      <c r="G51" s="50">
        <v>492630</v>
      </c>
      <c r="H51" s="50">
        <v>0</v>
      </c>
      <c r="I51" s="50">
        <v>492630</v>
      </c>
    </row>
    <row r="52" spans="2:9">
      <c r="B52" s="47">
        <v>2000400563</v>
      </c>
      <c r="C52" s="48">
        <v>800000015016</v>
      </c>
      <c r="D52" s="49" t="s">
        <v>45</v>
      </c>
      <c r="E52" s="50" t="s">
        <v>64</v>
      </c>
      <c r="F52" s="50" t="s">
        <v>65</v>
      </c>
      <c r="G52" s="50">
        <v>738945</v>
      </c>
      <c r="H52" s="50">
        <v>0</v>
      </c>
      <c r="I52" s="50">
        <v>738945</v>
      </c>
    </row>
    <row r="53" spans="2:9">
      <c r="B53" s="47">
        <v>2000400563</v>
      </c>
      <c r="C53" s="48">
        <v>800000015017</v>
      </c>
      <c r="D53" s="49" t="s">
        <v>45</v>
      </c>
      <c r="E53" s="50" t="s">
        <v>64</v>
      </c>
      <c r="F53" s="50" t="s">
        <v>66</v>
      </c>
      <c r="G53" s="50">
        <v>738945</v>
      </c>
      <c r="H53" s="50">
        <v>0</v>
      </c>
      <c r="I53" s="50">
        <v>738945</v>
      </c>
    </row>
    <row r="54" spans="2:9">
      <c r="B54" s="47">
        <v>2000400563</v>
      </c>
      <c r="C54" s="48">
        <v>800000015018</v>
      </c>
      <c r="D54" s="49" t="s">
        <v>45</v>
      </c>
      <c r="E54" s="50" t="s">
        <v>67</v>
      </c>
      <c r="F54" s="50" t="s">
        <v>68</v>
      </c>
      <c r="G54" s="50">
        <v>738945</v>
      </c>
      <c r="H54" s="50">
        <v>0</v>
      </c>
      <c r="I54" s="50">
        <v>738945</v>
      </c>
    </row>
    <row r="55" spans="2:9">
      <c r="B55" s="47">
        <v>2000400563</v>
      </c>
      <c r="C55" s="48">
        <v>800000015019</v>
      </c>
      <c r="D55" s="49" t="s">
        <v>45</v>
      </c>
      <c r="E55" s="50" t="s">
        <v>69</v>
      </c>
      <c r="F55" s="50" t="s">
        <v>70</v>
      </c>
      <c r="G55" s="50">
        <v>932100</v>
      </c>
      <c r="H55" s="50">
        <v>0</v>
      </c>
      <c r="I55" s="50">
        <v>932100</v>
      </c>
    </row>
    <row r="56" spans="2:9">
      <c r="B56" s="47">
        <v>2000400563</v>
      </c>
      <c r="C56" s="48">
        <v>800000015020</v>
      </c>
      <c r="D56" s="49" t="s">
        <v>45</v>
      </c>
      <c r="E56" s="50" t="s">
        <v>71</v>
      </c>
      <c r="F56" s="50" t="s">
        <v>72</v>
      </c>
      <c r="G56" s="50">
        <v>932100</v>
      </c>
      <c r="H56" s="50">
        <v>0</v>
      </c>
      <c r="I56" s="50">
        <v>932100</v>
      </c>
    </row>
    <row r="57" spans="2:9">
      <c r="B57" s="47">
        <v>2000400563</v>
      </c>
      <c r="C57" s="48">
        <v>800000015021</v>
      </c>
      <c r="D57" s="49" t="s">
        <v>45</v>
      </c>
      <c r="E57" s="50" t="s">
        <v>73</v>
      </c>
      <c r="F57" s="50" t="s">
        <v>74</v>
      </c>
      <c r="G57" s="50">
        <v>124500</v>
      </c>
      <c r="H57" s="50">
        <v>0</v>
      </c>
      <c r="I57" s="50">
        <v>124500</v>
      </c>
    </row>
    <row r="58" spans="2:9">
      <c r="B58" s="47">
        <v>2000400563</v>
      </c>
      <c r="C58" s="48">
        <v>800000016303</v>
      </c>
      <c r="D58" s="49" t="s">
        <v>45</v>
      </c>
      <c r="E58" s="50" t="s">
        <v>75</v>
      </c>
      <c r="F58" s="50" t="s">
        <v>76</v>
      </c>
      <c r="G58" s="50">
        <v>985260</v>
      </c>
      <c r="H58" s="50">
        <v>0</v>
      </c>
      <c r="I58" s="50">
        <v>985260</v>
      </c>
    </row>
    <row r="59" spans="2:9">
      <c r="B59" s="47">
        <v>2000400563</v>
      </c>
      <c r="C59" s="48">
        <v>800000017228</v>
      </c>
      <c r="D59" s="49" t="s">
        <v>45</v>
      </c>
      <c r="E59" s="50" t="s">
        <v>77</v>
      </c>
      <c r="F59" s="50" t="s">
        <v>78</v>
      </c>
      <c r="G59" s="50">
        <v>738945</v>
      </c>
      <c r="H59" s="50">
        <v>0</v>
      </c>
      <c r="I59" s="50">
        <v>738945</v>
      </c>
    </row>
    <row r="60" spans="2:9">
      <c r="B60" s="47">
        <v>2000400563</v>
      </c>
      <c r="C60" s="48">
        <v>800000017229</v>
      </c>
      <c r="D60" s="49" t="s">
        <v>45</v>
      </c>
      <c r="E60" s="50" t="s">
        <v>77</v>
      </c>
      <c r="F60" s="50" t="s">
        <v>79</v>
      </c>
      <c r="G60" s="50">
        <v>554400</v>
      </c>
      <c r="H60" s="50">
        <v>0</v>
      </c>
      <c r="I60" s="50">
        <v>554400</v>
      </c>
    </row>
    <row r="61" spans="2:9">
      <c r="B61" s="47">
        <v>2000400563</v>
      </c>
      <c r="C61" s="48">
        <v>800000017230</v>
      </c>
      <c r="D61" s="49" t="s">
        <v>45</v>
      </c>
      <c r="E61" s="50" t="s">
        <v>77</v>
      </c>
      <c r="F61" s="50" t="s">
        <v>80</v>
      </c>
      <c r="G61" s="50">
        <v>831600</v>
      </c>
      <c r="H61" s="50">
        <v>0</v>
      </c>
      <c r="I61" s="50">
        <v>831600</v>
      </c>
    </row>
    <row r="62" spans="2:9">
      <c r="B62" s="47">
        <v>2000400563</v>
      </c>
      <c r="C62" s="48">
        <v>800000017231</v>
      </c>
      <c r="D62" s="49" t="s">
        <v>45</v>
      </c>
      <c r="E62" s="50" t="s">
        <v>77</v>
      </c>
      <c r="F62" s="50" t="s">
        <v>81</v>
      </c>
      <c r="G62" s="50">
        <v>932100</v>
      </c>
      <c r="H62" s="50">
        <v>0</v>
      </c>
      <c r="I62" s="50">
        <v>932100</v>
      </c>
    </row>
    <row r="63" spans="2:9">
      <c r="B63" s="47">
        <v>2000400563</v>
      </c>
      <c r="C63" s="48">
        <v>800000017232</v>
      </c>
      <c r="D63" s="49" t="s">
        <v>45</v>
      </c>
      <c r="E63" s="50" t="s">
        <v>77</v>
      </c>
      <c r="F63" s="50" t="s">
        <v>81</v>
      </c>
      <c r="G63" s="50">
        <v>621400</v>
      </c>
      <c r="H63" s="50">
        <v>0</v>
      </c>
      <c r="I63" s="50">
        <v>621400</v>
      </c>
    </row>
    <row r="64" spans="2:9">
      <c r="B64" s="47">
        <v>2000400563</v>
      </c>
      <c r="C64" s="48">
        <v>800000017234</v>
      </c>
      <c r="D64" s="49" t="s">
        <v>45</v>
      </c>
      <c r="E64" s="50" t="s">
        <v>77</v>
      </c>
      <c r="F64" s="50" t="s">
        <v>81</v>
      </c>
      <c r="G64" s="50">
        <v>932100</v>
      </c>
      <c r="H64" s="50">
        <v>0</v>
      </c>
      <c r="I64" s="50">
        <v>932100</v>
      </c>
    </row>
    <row r="65" spans="2:9">
      <c r="B65" s="47">
        <v>2000400563</v>
      </c>
      <c r="C65" s="48">
        <v>800000017236</v>
      </c>
      <c r="D65" s="49" t="s">
        <v>45</v>
      </c>
      <c r="E65" s="50" t="s">
        <v>77</v>
      </c>
      <c r="F65" s="50" t="s">
        <v>81</v>
      </c>
      <c r="G65" s="50">
        <v>932100</v>
      </c>
      <c r="H65" s="50">
        <v>0</v>
      </c>
      <c r="I65" s="50">
        <v>932100</v>
      </c>
    </row>
    <row r="66" spans="2:9">
      <c r="B66" s="47">
        <v>2000400563</v>
      </c>
      <c r="C66" s="48">
        <v>800000017237</v>
      </c>
      <c r="D66" s="49" t="s">
        <v>45</v>
      </c>
      <c r="E66" s="50" t="s">
        <v>77</v>
      </c>
      <c r="F66" s="50" t="s">
        <v>81</v>
      </c>
      <c r="G66" s="50">
        <v>932100</v>
      </c>
      <c r="H66" s="50">
        <v>0</v>
      </c>
      <c r="I66" s="50">
        <v>932100</v>
      </c>
    </row>
    <row r="67" spans="2:9">
      <c r="B67" s="47">
        <v>2000400563</v>
      </c>
      <c r="C67" s="48">
        <v>800000017242</v>
      </c>
      <c r="D67" s="49" t="s">
        <v>45</v>
      </c>
      <c r="E67" s="50" t="s">
        <v>82</v>
      </c>
      <c r="F67" s="50" t="s">
        <v>83</v>
      </c>
      <c r="G67" s="50">
        <v>258000</v>
      </c>
      <c r="H67" s="50">
        <v>0</v>
      </c>
      <c r="I67" s="50">
        <v>258000</v>
      </c>
    </row>
    <row r="68" spans="2:9">
      <c r="B68" s="47">
        <v>2000400563</v>
      </c>
      <c r="C68" s="48">
        <v>800000017262</v>
      </c>
      <c r="D68" s="49" t="s">
        <v>45</v>
      </c>
      <c r="E68" s="50" t="s">
        <v>84</v>
      </c>
      <c r="F68" s="50" t="s">
        <v>85</v>
      </c>
      <c r="G68" s="50">
        <v>344000</v>
      </c>
      <c r="H68" s="50">
        <v>0</v>
      </c>
      <c r="I68" s="50">
        <v>344000</v>
      </c>
    </row>
    <row r="69" spans="2:9">
      <c r="B69" s="47">
        <v>2000400563</v>
      </c>
      <c r="C69" s="48">
        <v>800000017263</v>
      </c>
      <c r="D69" s="49" t="s">
        <v>45</v>
      </c>
      <c r="E69" s="50" t="s">
        <v>86</v>
      </c>
      <c r="F69" s="50" t="s">
        <v>87</v>
      </c>
      <c r="G69" s="50">
        <v>344000</v>
      </c>
      <c r="H69" s="50">
        <v>0</v>
      </c>
      <c r="I69" s="50">
        <v>344000</v>
      </c>
    </row>
    <row r="70" spans="2:9">
      <c r="B70" s="47">
        <v>2000400563</v>
      </c>
      <c r="C70" s="48">
        <v>800000017264</v>
      </c>
      <c r="D70" s="49" t="s">
        <v>45</v>
      </c>
      <c r="E70" s="50" t="s">
        <v>86</v>
      </c>
      <c r="F70" s="50" t="s">
        <v>87</v>
      </c>
      <c r="G70" s="50">
        <v>258000</v>
      </c>
      <c r="H70" s="50">
        <v>0</v>
      </c>
      <c r="I70" s="50">
        <v>258000</v>
      </c>
    </row>
    <row r="71" spans="2:9">
      <c r="B71" s="47">
        <v>2000400563</v>
      </c>
      <c r="C71" s="48">
        <v>800000017265</v>
      </c>
      <c r="D71" s="49" t="s">
        <v>45</v>
      </c>
      <c r="E71" s="50" t="s">
        <v>86</v>
      </c>
      <c r="F71" s="50" t="s">
        <v>87</v>
      </c>
      <c r="G71" s="50">
        <v>1118000</v>
      </c>
      <c r="H71" s="50">
        <v>0</v>
      </c>
      <c r="I71" s="50">
        <v>1118000</v>
      </c>
    </row>
    <row r="72" spans="2:9">
      <c r="B72" s="47">
        <v>2000400563</v>
      </c>
      <c r="C72" s="48">
        <v>800000025290</v>
      </c>
      <c r="D72" s="49" t="s">
        <v>45</v>
      </c>
      <c r="E72" s="50" t="s">
        <v>88</v>
      </c>
      <c r="F72" s="50" t="s">
        <v>89</v>
      </c>
      <c r="G72" s="50">
        <v>1118000</v>
      </c>
      <c r="H72" s="50">
        <v>0</v>
      </c>
      <c r="I72" s="50">
        <v>1118000</v>
      </c>
    </row>
    <row r="73" spans="2:9">
      <c r="B73" s="47">
        <v>2000400563</v>
      </c>
      <c r="C73" s="48">
        <v>800000038222</v>
      </c>
      <c r="D73" s="49" t="s">
        <v>45</v>
      </c>
      <c r="E73" s="50" t="s">
        <v>90</v>
      </c>
      <c r="F73" s="50" t="s">
        <v>91</v>
      </c>
      <c r="G73" s="50">
        <v>378004</v>
      </c>
      <c r="H73" s="50">
        <v>0</v>
      </c>
      <c r="I73" s="50">
        <v>378004</v>
      </c>
    </row>
    <row r="74" spans="2:9">
      <c r="B74" s="47">
        <v>2000400563</v>
      </c>
      <c r="C74" s="48">
        <v>800000038223</v>
      </c>
      <c r="D74" s="49" t="s">
        <v>45</v>
      </c>
      <c r="E74" s="50" t="s">
        <v>90</v>
      </c>
      <c r="F74" s="50" t="s">
        <v>92</v>
      </c>
      <c r="G74" s="50">
        <v>417100</v>
      </c>
      <c r="H74" s="50">
        <v>0</v>
      </c>
      <c r="I74" s="50">
        <v>417100</v>
      </c>
    </row>
    <row r="75" spans="2:9">
      <c r="B75" s="47">
        <v>2000400563</v>
      </c>
      <c r="C75" s="48">
        <v>800000038226</v>
      </c>
      <c r="D75" s="49" t="s">
        <v>45</v>
      </c>
      <c r="E75" s="50" t="s">
        <v>90</v>
      </c>
      <c r="F75" s="50" t="s">
        <v>93</v>
      </c>
      <c r="G75" s="50">
        <v>555400</v>
      </c>
      <c r="H75" s="50">
        <v>0</v>
      </c>
      <c r="I75" s="50">
        <v>555400</v>
      </c>
    </row>
    <row r="76" spans="2:9">
      <c r="B76" s="47">
        <v>2000400563</v>
      </c>
      <c r="C76" s="48">
        <v>800000039786</v>
      </c>
      <c r="D76" s="49" t="s">
        <v>45</v>
      </c>
      <c r="E76" s="50" t="s">
        <v>94</v>
      </c>
      <c r="F76" s="50" t="s">
        <v>95</v>
      </c>
      <c r="G76" s="50">
        <v>417100</v>
      </c>
      <c r="H76" s="50">
        <v>0</v>
      </c>
      <c r="I76" s="50">
        <v>417100</v>
      </c>
    </row>
    <row r="77" spans="2:9">
      <c r="B77" s="47">
        <v>2000400563</v>
      </c>
      <c r="C77" s="48">
        <v>800000039791</v>
      </c>
      <c r="D77" s="49" t="s">
        <v>45</v>
      </c>
      <c r="E77" s="50" t="s">
        <v>96</v>
      </c>
      <c r="F77" s="50" t="s">
        <v>76</v>
      </c>
      <c r="G77" s="50">
        <v>530496.97</v>
      </c>
      <c r="H77" s="50">
        <v>0</v>
      </c>
      <c r="I77" s="50">
        <v>530496.97</v>
      </c>
    </row>
    <row r="78" spans="2:9">
      <c r="B78" s="47">
        <v>2000400563</v>
      </c>
      <c r="C78" s="48">
        <v>800000039792</v>
      </c>
      <c r="D78" s="49" t="s">
        <v>45</v>
      </c>
      <c r="E78" s="50" t="s">
        <v>97</v>
      </c>
      <c r="F78" s="50" t="s">
        <v>98</v>
      </c>
      <c r="G78" s="50">
        <v>833100</v>
      </c>
      <c r="H78" s="50">
        <v>0</v>
      </c>
      <c r="I78" s="50">
        <v>833100</v>
      </c>
    </row>
    <row r="79" spans="2:9">
      <c r="B79" s="47">
        <v>2000400563</v>
      </c>
      <c r="C79" s="48">
        <v>800000041169</v>
      </c>
      <c r="D79" s="49" t="s">
        <v>45</v>
      </c>
      <c r="E79" s="50" t="s">
        <v>99</v>
      </c>
      <c r="F79" s="50" t="s">
        <v>76</v>
      </c>
      <c r="G79" s="50">
        <v>833100</v>
      </c>
      <c r="H79" s="50">
        <v>0</v>
      </c>
      <c r="I79" s="50">
        <v>833100</v>
      </c>
    </row>
    <row r="80" spans="2:9">
      <c r="B80" s="47">
        <v>2000400563</v>
      </c>
      <c r="C80" s="48">
        <v>800000041170</v>
      </c>
      <c r="D80" s="49" t="s">
        <v>45</v>
      </c>
      <c r="E80" s="50" t="s">
        <v>100</v>
      </c>
      <c r="F80" s="50" t="s">
        <v>76</v>
      </c>
      <c r="G80" s="50">
        <v>1110800</v>
      </c>
      <c r="H80" s="50">
        <v>0</v>
      </c>
      <c r="I80" s="50">
        <v>1110800</v>
      </c>
    </row>
    <row r="81" spans="2:9">
      <c r="B81" s="47">
        <v>2000400563</v>
      </c>
      <c r="C81" s="48">
        <v>800000041171</v>
      </c>
      <c r="D81" s="49" t="s">
        <v>45</v>
      </c>
      <c r="E81" s="50" t="s">
        <v>101</v>
      </c>
      <c r="F81" s="50" t="s">
        <v>76</v>
      </c>
      <c r="G81" s="50">
        <v>833100</v>
      </c>
      <c r="H81" s="50">
        <v>0</v>
      </c>
      <c r="I81" s="50">
        <v>833100</v>
      </c>
    </row>
    <row r="82" spans="2:9">
      <c r="B82" s="47">
        <v>2000400563</v>
      </c>
      <c r="C82" s="48">
        <v>800000041174</v>
      </c>
      <c r="D82" s="49" t="s">
        <v>45</v>
      </c>
      <c r="E82" s="50" t="s">
        <v>102</v>
      </c>
      <c r="F82" s="50" t="s">
        <v>103</v>
      </c>
      <c r="G82" s="50">
        <v>1408050</v>
      </c>
      <c r="H82" s="50">
        <v>0</v>
      </c>
      <c r="I82" s="50">
        <v>1408050</v>
      </c>
    </row>
    <row r="83" spans="2:9">
      <c r="B83" s="47">
        <v>2000400563</v>
      </c>
      <c r="C83" s="48">
        <v>800000041176</v>
      </c>
      <c r="D83" s="49" t="s">
        <v>45</v>
      </c>
      <c r="E83" s="50" t="s">
        <v>104</v>
      </c>
      <c r="F83" s="50" t="s">
        <v>105</v>
      </c>
      <c r="G83" s="50">
        <v>251200</v>
      </c>
      <c r="H83" s="50">
        <v>0</v>
      </c>
      <c r="I83" s="50">
        <v>251200</v>
      </c>
    </row>
    <row r="84" spans="2:9">
      <c r="B84" s="47">
        <v>2000400563</v>
      </c>
      <c r="C84" s="48">
        <v>800000041180</v>
      </c>
      <c r="D84" s="49" t="s">
        <v>45</v>
      </c>
      <c r="E84" s="50" t="s">
        <v>101</v>
      </c>
      <c r="F84" s="50" t="s">
        <v>103</v>
      </c>
      <c r="G84" s="50">
        <v>417100</v>
      </c>
      <c r="H84" s="50">
        <v>0</v>
      </c>
      <c r="I84" s="50">
        <v>417100</v>
      </c>
    </row>
    <row r="85" spans="2:9">
      <c r="B85" s="47">
        <v>2000400563</v>
      </c>
      <c r="C85" s="48">
        <v>800000041185</v>
      </c>
      <c r="D85" s="49" t="s">
        <v>45</v>
      </c>
      <c r="E85" s="50" t="s">
        <v>101</v>
      </c>
      <c r="F85" s="50" t="s">
        <v>103</v>
      </c>
      <c r="G85" s="50">
        <v>417100</v>
      </c>
      <c r="H85" s="50">
        <v>0</v>
      </c>
      <c r="I85" s="50">
        <v>417100</v>
      </c>
    </row>
    <row r="86" spans="2:9">
      <c r="B86" s="47">
        <v>2000400563</v>
      </c>
      <c r="C86" s="48">
        <v>800000041187</v>
      </c>
      <c r="D86" s="49" t="s">
        <v>45</v>
      </c>
      <c r="E86" s="50" t="s">
        <v>101</v>
      </c>
      <c r="F86" s="50" t="s">
        <v>76</v>
      </c>
      <c r="G86" s="50">
        <v>833100</v>
      </c>
      <c r="H86" s="50">
        <v>0</v>
      </c>
      <c r="I86" s="50">
        <v>833100</v>
      </c>
    </row>
    <row r="87" spans="2:9">
      <c r="B87" s="47">
        <v>2000400563</v>
      </c>
      <c r="C87" s="48">
        <v>800000041520</v>
      </c>
      <c r="D87" s="49" t="s">
        <v>45</v>
      </c>
      <c r="E87" s="50" t="s">
        <v>106</v>
      </c>
      <c r="F87" s="50" t="s">
        <v>107</v>
      </c>
      <c r="G87" s="50">
        <v>376800</v>
      </c>
      <c r="H87" s="50">
        <v>0</v>
      </c>
      <c r="I87" s="50">
        <v>376800</v>
      </c>
    </row>
    <row r="88" spans="2:9">
      <c r="B88" s="47">
        <v>2000400563</v>
      </c>
      <c r="C88" s="48">
        <v>800000047371</v>
      </c>
      <c r="D88" s="49" t="s">
        <v>45</v>
      </c>
      <c r="E88" s="50" t="s">
        <v>108</v>
      </c>
      <c r="F88" s="50" t="s">
        <v>109</v>
      </c>
      <c r="G88" s="50">
        <v>625650</v>
      </c>
      <c r="H88" s="50">
        <v>0</v>
      </c>
      <c r="I88" s="50">
        <v>625650</v>
      </c>
    </row>
    <row r="89" spans="2:9">
      <c r="B89" s="47">
        <v>2000400563</v>
      </c>
      <c r="C89" s="48">
        <v>800000047372</v>
      </c>
      <c r="D89" s="49" t="s">
        <v>45</v>
      </c>
      <c r="E89" s="50" t="s">
        <v>108</v>
      </c>
      <c r="F89" s="50" t="s">
        <v>109</v>
      </c>
      <c r="G89" s="50">
        <v>834200</v>
      </c>
      <c r="H89" s="50">
        <v>0</v>
      </c>
      <c r="I89" s="50">
        <v>834200</v>
      </c>
    </row>
    <row r="90" spans="2:9">
      <c r="B90" s="47">
        <v>2000400563</v>
      </c>
      <c r="C90" s="48">
        <v>800000047373</v>
      </c>
      <c r="D90" s="49" t="s">
        <v>45</v>
      </c>
      <c r="E90" s="50" t="s">
        <v>108</v>
      </c>
      <c r="F90" s="50" t="s">
        <v>110</v>
      </c>
      <c r="G90" s="50">
        <v>463200</v>
      </c>
      <c r="H90" s="50">
        <v>0</v>
      </c>
      <c r="I90" s="50">
        <v>463200</v>
      </c>
    </row>
    <row r="91" spans="2:9">
      <c r="B91" s="47">
        <v>2000400563</v>
      </c>
      <c r="C91" s="48">
        <v>800000047374</v>
      </c>
      <c r="D91" s="49" t="s">
        <v>45</v>
      </c>
      <c r="E91" s="50" t="s">
        <v>108</v>
      </c>
      <c r="F91" s="50" t="s">
        <v>110</v>
      </c>
      <c r="G91" s="50">
        <v>308800</v>
      </c>
      <c r="H91" s="50">
        <v>0</v>
      </c>
      <c r="I91" s="50">
        <v>308800</v>
      </c>
    </row>
    <row r="92" spans="2:9">
      <c r="B92" s="47">
        <v>2000400563</v>
      </c>
      <c r="C92" s="48">
        <v>800000050661</v>
      </c>
      <c r="D92" s="49" t="s">
        <v>45</v>
      </c>
      <c r="E92" s="50" t="s">
        <v>111</v>
      </c>
      <c r="F92" s="50" t="s">
        <v>112</v>
      </c>
      <c r="G92" s="50">
        <v>214000</v>
      </c>
      <c r="H92" s="50">
        <v>0</v>
      </c>
      <c r="I92" s="50">
        <v>214000</v>
      </c>
    </row>
    <row r="93" spans="2:9">
      <c r="B93" s="47">
        <v>2000400563</v>
      </c>
      <c r="C93" s="48">
        <v>800000050663</v>
      </c>
      <c r="D93" s="49" t="s">
        <v>45</v>
      </c>
      <c r="E93" s="50" t="s">
        <v>111</v>
      </c>
      <c r="F93" s="50" t="s">
        <v>113</v>
      </c>
      <c r="G93" s="50">
        <v>155120</v>
      </c>
      <c r="H93" s="50">
        <v>0</v>
      </c>
      <c r="I93" s="50">
        <v>155120</v>
      </c>
    </row>
    <row r="94" spans="2:9">
      <c r="B94" s="47">
        <v>2000400563</v>
      </c>
      <c r="C94" s="48">
        <v>800000050664</v>
      </c>
      <c r="D94" s="49" t="s">
        <v>45</v>
      </c>
      <c r="E94" s="50" t="s">
        <v>114</v>
      </c>
      <c r="F94" s="50" t="s">
        <v>115</v>
      </c>
      <c r="G94" s="50">
        <v>232680</v>
      </c>
      <c r="H94" s="50">
        <v>0</v>
      </c>
      <c r="I94" s="50">
        <v>232680</v>
      </c>
    </row>
    <row r="95" spans="2:9">
      <c r="B95" s="47">
        <v>2000400563</v>
      </c>
      <c r="C95" s="48">
        <v>800000050665</v>
      </c>
      <c r="D95" s="49" t="s">
        <v>45</v>
      </c>
      <c r="E95" s="50" t="s">
        <v>111</v>
      </c>
      <c r="F95" s="50" t="s">
        <v>116</v>
      </c>
      <c r="G95" s="50">
        <v>204000</v>
      </c>
      <c r="H95" s="50">
        <v>0</v>
      </c>
      <c r="I95" s="50">
        <v>204000</v>
      </c>
    </row>
    <row r="96" spans="2:9">
      <c r="B96" s="47">
        <v>2000400563</v>
      </c>
      <c r="C96" s="48">
        <v>800000050666</v>
      </c>
      <c r="D96" s="49" t="s">
        <v>45</v>
      </c>
      <c r="E96" s="50" t="s">
        <v>114</v>
      </c>
      <c r="F96" s="50" t="s">
        <v>117</v>
      </c>
      <c r="G96" s="50">
        <v>306000</v>
      </c>
      <c r="H96" s="50">
        <v>0</v>
      </c>
      <c r="I96" s="50">
        <v>306000</v>
      </c>
    </row>
    <row r="97" spans="2:9">
      <c r="B97" s="47">
        <v>2000400563</v>
      </c>
      <c r="C97" s="48">
        <v>800000052540</v>
      </c>
      <c r="D97" s="49" t="s">
        <v>45</v>
      </c>
      <c r="E97" s="50" t="s">
        <v>118</v>
      </c>
      <c r="F97" s="50" t="s">
        <v>119</v>
      </c>
      <c r="G97" s="50">
        <v>856000</v>
      </c>
      <c r="H97" s="50">
        <v>0</v>
      </c>
      <c r="I97" s="50">
        <v>856000</v>
      </c>
    </row>
    <row r="98" spans="2:9">
      <c r="B98" s="47">
        <v>2000400563</v>
      </c>
      <c r="C98" s="48">
        <v>800000057337</v>
      </c>
      <c r="D98" s="49" t="s">
        <v>45</v>
      </c>
      <c r="E98" s="50" t="s">
        <v>120</v>
      </c>
      <c r="F98" s="50" t="s">
        <v>121</v>
      </c>
      <c r="G98" s="50">
        <v>318500</v>
      </c>
      <c r="H98" s="50">
        <v>0</v>
      </c>
      <c r="I98" s="50">
        <v>318500</v>
      </c>
    </row>
    <row r="99" spans="2:9">
      <c r="B99" s="47">
        <v>2000400563</v>
      </c>
      <c r="C99" s="48">
        <v>800000057338</v>
      </c>
      <c r="D99" s="49" t="s">
        <v>45</v>
      </c>
      <c r="E99" s="50" t="s">
        <v>120</v>
      </c>
      <c r="F99" s="50" t="s">
        <v>122</v>
      </c>
      <c r="G99" s="50">
        <v>155120</v>
      </c>
      <c r="H99" s="50">
        <v>0</v>
      </c>
      <c r="I99" s="50">
        <v>155120</v>
      </c>
    </row>
    <row r="100" spans="2:9">
      <c r="B100" s="47">
        <v>2000400563</v>
      </c>
      <c r="C100" s="48">
        <v>800000057339</v>
      </c>
      <c r="D100" s="49" t="s">
        <v>45</v>
      </c>
      <c r="E100" s="50" t="s">
        <v>120</v>
      </c>
      <c r="F100" s="50" t="s">
        <v>123</v>
      </c>
      <c r="G100" s="50">
        <v>346500</v>
      </c>
      <c r="H100" s="50">
        <v>0</v>
      </c>
      <c r="I100" s="50">
        <v>346500</v>
      </c>
    </row>
    <row r="101" spans="2:9">
      <c r="B101" s="47">
        <v>2000400563</v>
      </c>
      <c r="C101" s="48">
        <v>800000057340</v>
      </c>
      <c r="D101" s="49" t="s">
        <v>45</v>
      </c>
      <c r="E101" s="50" t="s">
        <v>120</v>
      </c>
      <c r="F101" s="50" t="s">
        <v>124</v>
      </c>
      <c r="G101" s="50">
        <v>204000</v>
      </c>
      <c r="H101" s="50">
        <v>0</v>
      </c>
      <c r="I101" s="50">
        <v>204000</v>
      </c>
    </row>
    <row r="102" spans="2:9">
      <c r="B102" s="47">
        <v>2000400563</v>
      </c>
      <c r="C102" s="48">
        <v>800000057341</v>
      </c>
      <c r="D102" s="49" t="s">
        <v>45</v>
      </c>
      <c r="E102" s="50" t="s">
        <v>120</v>
      </c>
      <c r="F102" s="50" t="s">
        <v>125</v>
      </c>
      <c r="G102" s="50">
        <v>438400</v>
      </c>
      <c r="H102" s="50">
        <v>0</v>
      </c>
      <c r="I102" s="50">
        <v>438400</v>
      </c>
    </row>
    <row r="103" spans="2:9">
      <c r="B103" s="47">
        <v>2000400563</v>
      </c>
      <c r="C103" s="48">
        <v>800000057437</v>
      </c>
      <c r="D103" s="49" t="s">
        <v>45</v>
      </c>
      <c r="E103" s="50" t="s">
        <v>126</v>
      </c>
      <c r="F103" s="50" t="s">
        <v>127</v>
      </c>
      <c r="G103" s="50">
        <v>657600</v>
      </c>
      <c r="H103" s="50">
        <v>0</v>
      </c>
      <c r="I103" s="50">
        <v>657600</v>
      </c>
    </row>
    <row r="104" spans="2:9">
      <c r="B104" s="47">
        <v>2000400563</v>
      </c>
      <c r="C104" s="48">
        <v>800000057438</v>
      </c>
      <c r="D104" s="49" t="s">
        <v>45</v>
      </c>
      <c r="E104" s="50" t="s">
        <v>126</v>
      </c>
      <c r="F104" s="50" t="s">
        <v>128</v>
      </c>
      <c r="G104" s="50">
        <v>232680</v>
      </c>
      <c r="H104" s="50">
        <v>0</v>
      </c>
      <c r="I104" s="50">
        <v>232680</v>
      </c>
    </row>
    <row r="105" spans="2:9">
      <c r="B105" s="47">
        <v>2000400563</v>
      </c>
      <c r="C105" s="48">
        <v>800000057439</v>
      </c>
      <c r="D105" s="49" t="s">
        <v>45</v>
      </c>
      <c r="E105" s="50" t="s">
        <v>126</v>
      </c>
      <c r="F105" s="50" t="s">
        <v>129</v>
      </c>
      <c r="G105" s="50">
        <v>306000</v>
      </c>
      <c r="H105" s="50">
        <v>0</v>
      </c>
      <c r="I105" s="50">
        <v>306000</v>
      </c>
    </row>
    <row r="106" spans="2:9">
      <c r="B106" s="47">
        <v>2000400563</v>
      </c>
      <c r="C106" s="48">
        <v>800000058448</v>
      </c>
      <c r="D106" s="49" t="s">
        <v>45</v>
      </c>
      <c r="E106" s="50" t="s">
        <v>130</v>
      </c>
      <c r="F106" s="50" t="s">
        <v>131</v>
      </c>
      <c r="G106" s="50">
        <v>318500</v>
      </c>
      <c r="H106" s="50">
        <v>0</v>
      </c>
      <c r="I106" s="50">
        <v>318500</v>
      </c>
    </row>
    <row r="107" spans="2:9">
      <c r="B107" s="47">
        <v>2000400563</v>
      </c>
      <c r="C107" s="48">
        <v>800000058449</v>
      </c>
      <c r="D107" s="49" t="s">
        <v>45</v>
      </c>
      <c r="E107" s="50" t="s">
        <v>130</v>
      </c>
      <c r="F107" s="50" t="s">
        <v>132</v>
      </c>
      <c r="G107" s="50">
        <v>643500</v>
      </c>
      <c r="H107" s="50">
        <v>0</v>
      </c>
      <c r="I107" s="50">
        <v>643500</v>
      </c>
    </row>
    <row r="108" spans="2:9">
      <c r="B108" s="47">
        <v>2000400563</v>
      </c>
      <c r="C108" s="48">
        <v>800000059593</v>
      </c>
      <c r="D108" s="49" t="s">
        <v>45</v>
      </c>
      <c r="E108" s="50" t="s">
        <v>133</v>
      </c>
      <c r="F108" s="50" t="s">
        <v>134</v>
      </c>
      <c r="G108" s="50">
        <v>318500</v>
      </c>
      <c r="H108" s="50">
        <v>0</v>
      </c>
      <c r="I108" s="50">
        <v>318500</v>
      </c>
    </row>
    <row r="109" spans="2:9">
      <c r="B109" s="47">
        <v>2000400563</v>
      </c>
      <c r="C109" s="48">
        <v>800000059594</v>
      </c>
      <c r="D109" s="49" t="s">
        <v>45</v>
      </c>
      <c r="E109" s="50" t="s">
        <v>133</v>
      </c>
      <c r="F109" s="50" t="s">
        <v>135</v>
      </c>
      <c r="G109" s="50">
        <v>318500</v>
      </c>
      <c r="H109" s="50">
        <v>0</v>
      </c>
      <c r="I109" s="50">
        <v>318500</v>
      </c>
    </row>
    <row r="110" spans="2:9">
      <c r="B110" s="47">
        <v>2000400563</v>
      </c>
      <c r="C110" s="48">
        <v>800000059596</v>
      </c>
      <c r="D110" s="49" t="s">
        <v>45</v>
      </c>
      <c r="E110" s="50" t="s">
        <v>133</v>
      </c>
      <c r="F110" s="50" t="s">
        <v>136</v>
      </c>
      <c r="G110" s="50">
        <v>477750</v>
      </c>
      <c r="H110" s="50">
        <v>0</v>
      </c>
      <c r="I110" s="50">
        <v>477750</v>
      </c>
    </row>
    <row r="111" spans="2:9">
      <c r="B111" s="47">
        <v>2000400563</v>
      </c>
      <c r="C111" s="48">
        <v>800000059603</v>
      </c>
      <c r="D111" s="49" t="s">
        <v>45</v>
      </c>
      <c r="E111" s="50" t="s">
        <v>133</v>
      </c>
      <c r="F111" s="50" t="s">
        <v>137</v>
      </c>
      <c r="G111" s="50">
        <v>318500</v>
      </c>
      <c r="H111" s="50">
        <v>0</v>
      </c>
      <c r="I111" s="50">
        <v>318500</v>
      </c>
    </row>
    <row r="112" spans="2:9">
      <c r="B112" s="47">
        <v>2000400563</v>
      </c>
      <c r="C112" s="48">
        <v>800000059604</v>
      </c>
      <c r="D112" s="49" t="s">
        <v>45</v>
      </c>
      <c r="E112" s="50" t="s">
        <v>138</v>
      </c>
      <c r="F112" s="50" t="s">
        <v>139</v>
      </c>
      <c r="G112" s="50">
        <v>1114750</v>
      </c>
      <c r="H112" s="50">
        <v>0</v>
      </c>
      <c r="I112" s="50">
        <v>1114750</v>
      </c>
    </row>
    <row r="113" spans="2:9">
      <c r="B113" s="47">
        <v>2000400563</v>
      </c>
      <c r="C113" s="48">
        <v>800000060704</v>
      </c>
      <c r="D113" s="49" t="s">
        <v>45</v>
      </c>
      <c r="E113" s="50" t="s">
        <v>140</v>
      </c>
      <c r="F113" s="50" t="s">
        <v>141</v>
      </c>
      <c r="G113" s="50">
        <v>295838</v>
      </c>
      <c r="H113" s="50">
        <v>0</v>
      </c>
      <c r="I113" s="50">
        <v>295838</v>
      </c>
    </row>
    <row r="114" spans="2:9">
      <c r="B114" s="47">
        <v>2000400563</v>
      </c>
      <c r="C114" s="48">
        <v>800000060705</v>
      </c>
      <c r="D114" s="49" t="s">
        <v>45</v>
      </c>
      <c r="E114" s="50" t="s">
        <v>140</v>
      </c>
      <c r="F114" s="50" t="s">
        <v>142</v>
      </c>
      <c r="G114" s="50">
        <v>318500</v>
      </c>
      <c r="H114" s="50">
        <v>0</v>
      </c>
      <c r="I114" s="50">
        <v>318500</v>
      </c>
    </row>
    <row r="115" spans="2:9">
      <c r="B115" s="47">
        <v>2000400563</v>
      </c>
      <c r="C115" s="48">
        <v>800000061034</v>
      </c>
      <c r="D115" s="49" t="s">
        <v>45</v>
      </c>
      <c r="E115" s="50" t="s">
        <v>143</v>
      </c>
      <c r="F115" s="50" t="s">
        <v>144</v>
      </c>
      <c r="G115" s="50">
        <v>318500</v>
      </c>
      <c r="H115" s="50">
        <v>0</v>
      </c>
      <c r="I115" s="50">
        <v>318500</v>
      </c>
    </row>
    <row r="116" spans="2:9">
      <c r="B116" s="47">
        <v>2000400563</v>
      </c>
      <c r="C116" s="48">
        <v>800000061615</v>
      </c>
      <c r="D116" s="49" t="s">
        <v>45</v>
      </c>
      <c r="E116" s="50" t="s">
        <v>145</v>
      </c>
      <c r="F116" s="50" t="s">
        <v>146</v>
      </c>
      <c r="G116" s="50">
        <v>717000</v>
      </c>
      <c r="H116" s="50">
        <v>0</v>
      </c>
      <c r="I116" s="50">
        <v>717000</v>
      </c>
    </row>
    <row r="117" spans="2:9">
      <c r="B117" s="47">
        <v>2000400563</v>
      </c>
      <c r="C117" s="48">
        <v>800000061616</v>
      </c>
      <c r="D117" s="49" t="s">
        <v>45</v>
      </c>
      <c r="E117" s="50" t="s">
        <v>145</v>
      </c>
      <c r="F117" s="50" t="s">
        <v>147</v>
      </c>
      <c r="G117" s="50">
        <v>318500</v>
      </c>
      <c r="H117" s="50">
        <v>0</v>
      </c>
      <c r="I117" s="50">
        <v>318500</v>
      </c>
    </row>
    <row r="118" spans="2:9">
      <c r="B118" s="47">
        <v>2000400563</v>
      </c>
      <c r="C118" s="48">
        <v>800000061617</v>
      </c>
      <c r="D118" s="49" t="s">
        <v>45</v>
      </c>
      <c r="E118" s="50" t="s">
        <v>145</v>
      </c>
      <c r="F118" s="50" t="s">
        <v>148</v>
      </c>
      <c r="G118" s="50">
        <v>318500</v>
      </c>
      <c r="H118" s="50">
        <v>0</v>
      </c>
      <c r="I118" s="50">
        <v>318500</v>
      </c>
    </row>
    <row r="119" spans="2:9">
      <c r="B119" s="47">
        <v>2000400563</v>
      </c>
      <c r="C119" s="48">
        <v>800000062768</v>
      </c>
      <c r="D119" s="49" t="s">
        <v>45</v>
      </c>
      <c r="E119" s="50" t="s">
        <v>149</v>
      </c>
      <c r="F119" s="50" t="s">
        <v>150</v>
      </c>
      <c r="G119" s="50">
        <v>477750</v>
      </c>
      <c r="H119" s="50">
        <v>0</v>
      </c>
      <c r="I119" s="50">
        <v>477750</v>
      </c>
    </row>
    <row r="120" spans="2:9">
      <c r="B120" s="47">
        <v>2000400563</v>
      </c>
      <c r="C120" s="48">
        <v>800000063398</v>
      </c>
      <c r="D120" s="49" t="s">
        <v>45</v>
      </c>
      <c r="E120" s="50" t="s">
        <v>151</v>
      </c>
      <c r="F120" s="50" t="s">
        <v>152</v>
      </c>
      <c r="G120" s="50">
        <v>717000</v>
      </c>
      <c r="H120" s="50">
        <v>0</v>
      </c>
      <c r="I120" s="50">
        <v>717000</v>
      </c>
    </row>
    <row r="121" spans="2:9">
      <c r="B121" s="47">
        <v>2000400563</v>
      </c>
      <c r="C121" s="48">
        <v>800000063658</v>
      </c>
      <c r="D121" s="49" t="s">
        <v>45</v>
      </c>
      <c r="E121" s="50" t="s">
        <v>153</v>
      </c>
      <c r="F121" s="50" t="s">
        <v>154</v>
      </c>
      <c r="G121" s="50">
        <v>856700</v>
      </c>
      <c r="H121" s="50">
        <v>0</v>
      </c>
      <c r="I121" s="50">
        <v>856700</v>
      </c>
    </row>
    <row r="122" spans="2:9">
      <c r="B122" s="47">
        <v>2000400563</v>
      </c>
      <c r="C122" s="48">
        <v>800000064246</v>
      </c>
      <c r="D122" s="49" t="s">
        <v>45</v>
      </c>
      <c r="E122" s="50" t="s">
        <v>155</v>
      </c>
      <c r="F122" s="50" t="s">
        <v>156</v>
      </c>
      <c r="G122" s="50">
        <v>717000</v>
      </c>
      <c r="H122" s="50">
        <v>0</v>
      </c>
      <c r="I122" s="50">
        <v>717000</v>
      </c>
    </row>
    <row r="123" spans="2:9">
      <c r="B123" s="47">
        <v>2000400563</v>
      </c>
      <c r="C123" s="48">
        <v>800000064525</v>
      </c>
      <c r="D123" s="49" t="s">
        <v>45</v>
      </c>
      <c r="E123" s="50" t="s">
        <v>157</v>
      </c>
      <c r="F123" s="50" t="s">
        <v>158</v>
      </c>
      <c r="G123" s="50">
        <v>856700</v>
      </c>
      <c r="H123" s="50">
        <v>0</v>
      </c>
      <c r="I123" s="50">
        <v>856700</v>
      </c>
    </row>
    <row r="124" spans="2:9">
      <c r="B124" s="47">
        <v>2000400563</v>
      </c>
      <c r="C124" s="48">
        <v>800000064876</v>
      </c>
      <c r="D124" s="49" t="s">
        <v>45</v>
      </c>
      <c r="E124" s="50" t="s">
        <v>159</v>
      </c>
      <c r="F124" s="50" t="s">
        <v>160</v>
      </c>
      <c r="G124" s="50">
        <v>717000</v>
      </c>
      <c r="H124" s="50">
        <v>0</v>
      </c>
      <c r="I124" s="50">
        <v>717000</v>
      </c>
    </row>
    <row r="125" spans="2:9">
      <c r="B125" s="47">
        <v>2000400563</v>
      </c>
      <c r="C125" s="48">
        <v>800000065446</v>
      </c>
      <c r="D125" s="49" t="s">
        <v>45</v>
      </c>
      <c r="E125" s="50" t="s">
        <v>161</v>
      </c>
      <c r="F125" s="50" t="s">
        <v>162</v>
      </c>
      <c r="G125" s="50">
        <v>860400</v>
      </c>
      <c r="H125" s="50">
        <v>0</v>
      </c>
      <c r="I125" s="50">
        <v>860400</v>
      </c>
    </row>
    <row r="126" spans="2:9">
      <c r="B126" s="47">
        <v>2000400563</v>
      </c>
      <c r="C126" s="48">
        <v>800000065447</v>
      </c>
      <c r="D126" s="49" t="s">
        <v>45</v>
      </c>
      <c r="E126" s="50" t="s">
        <v>161</v>
      </c>
      <c r="F126" s="50" t="s">
        <v>163</v>
      </c>
      <c r="G126" s="50">
        <v>477750</v>
      </c>
      <c r="H126" s="50">
        <v>0</v>
      </c>
      <c r="I126" s="50">
        <v>477750</v>
      </c>
    </row>
    <row r="127" spans="2:9">
      <c r="B127" s="47">
        <v>2000400563</v>
      </c>
      <c r="C127" s="48">
        <v>800000065448</v>
      </c>
      <c r="D127" s="49" t="s">
        <v>45</v>
      </c>
      <c r="E127" s="50" t="s">
        <v>161</v>
      </c>
      <c r="F127" s="50" t="s">
        <v>144</v>
      </c>
      <c r="G127" s="50">
        <v>637000</v>
      </c>
      <c r="H127" s="50">
        <v>0</v>
      </c>
      <c r="I127" s="50">
        <v>637000</v>
      </c>
    </row>
    <row r="128" spans="2:9">
      <c r="B128" s="47">
        <v>2000400563</v>
      </c>
      <c r="C128" s="48">
        <v>800000065826</v>
      </c>
      <c r="D128" s="49" t="s">
        <v>45</v>
      </c>
      <c r="E128" s="50" t="s">
        <v>164</v>
      </c>
      <c r="F128" s="50" t="s">
        <v>81</v>
      </c>
      <c r="G128" s="50">
        <v>1285050</v>
      </c>
      <c r="H128" s="50">
        <v>0</v>
      </c>
      <c r="I128" s="50">
        <v>1285050</v>
      </c>
    </row>
    <row r="129" spans="2:9">
      <c r="B129" s="47">
        <v>2000400563</v>
      </c>
      <c r="C129" s="48">
        <v>800000065901</v>
      </c>
      <c r="D129" s="49" t="s">
        <v>45</v>
      </c>
      <c r="E129" s="50" t="s">
        <v>165</v>
      </c>
      <c r="F129" s="50" t="s">
        <v>166</v>
      </c>
      <c r="G129" s="50">
        <v>1285050</v>
      </c>
      <c r="H129" s="50">
        <v>0</v>
      </c>
      <c r="I129" s="50">
        <v>1285050</v>
      </c>
    </row>
    <row r="130" spans="2:9">
      <c r="B130" s="47">
        <v>2000400563</v>
      </c>
      <c r="C130" s="48">
        <v>800000065978</v>
      </c>
      <c r="D130" s="49" t="s">
        <v>45</v>
      </c>
      <c r="E130" s="50" t="s">
        <v>167</v>
      </c>
      <c r="F130" s="50" t="s">
        <v>168</v>
      </c>
      <c r="G130" s="50">
        <v>856700</v>
      </c>
      <c r="H130" s="50">
        <v>0</v>
      </c>
      <c r="I130" s="50">
        <v>856700</v>
      </c>
    </row>
    <row r="131" spans="2:9">
      <c r="B131" s="47">
        <v>2000400563</v>
      </c>
      <c r="C131" s="48">
        <v>800000066087</v>
      </c>
      <c r="D131" s="49" t="s">
        <v>45</v>
      </c>
      <c r="E131" s="50" t="s">
        <v>169</v>
      </c>
      <c r="F131" s="50" t="s">
        <v>170</v>
      </c>
      <c r="G131" s="50">
        <v>1285050</v>
      </c>
      <c r="H131" s="50">
        <v>0</v>
      </c>
      <c r="I131" s="50">
        <v>1285050</v>
      </c>
    </row>
    <row r="132" spans="2:9">
      <c r="B132" s="47">
        <v>2000400563</v>
      </c>
      <c r="C132" s="48">
        <v>800000066193</v>
      </c>
      <c r="D132" s="49" t="s">
        <v>45</v>
      </c>
      <c r="E132" s="50" t="s">
        <v>171</v>
      </c>
      <c r="F132" s="50" t="s">
        <v>172</v>
      </c>
      <c r="G132" s="50">
        <v>932100</v>
      </c>
      <c r="H132" s="50">
        <v>0</v>
      </c>
      <c r="I132" s="50">
        <v>932100</v>
      </c>
    </row>
    <row r="133" spans="2:9">
      <c r="B133" s="47">
        <v>2000400563</v>
      </c>
      <c r="C133" s="48">
        <v>800000066495</v>
      </c>
      <c r="D133" s="49" t="s">
        <v>45</v>
      </c>
      <c r="E133" s="50" t="s">
        <v>173</v>
      </c>
      <c r="F133" s="50" t="s">
        <v>174</v>
      </c>
      <c r="G133" s="50">
        <v>1075500</v>
      </c>
      <c r="H133" s="50">
        <v>0</v>
      </c>
      <c r="I133" s="50">
        <v>1075500</v>
      </c>
    </row>
    <row r="134" spans="2:9">
      <c r="B134" s="47">
        <v>2000400563</v>
      </c>
      <c r="C134" s="48">
        <v>800000066496</v>
      </c>
      <c r="D134" s="49" t="s">
        <v>45</v>
      </c>
      <c r="E134" s="50" t="s">
        <v>173</v>
      </c>
      <c r="F134" s="50" t="s">
        <v>175</v>
      </c>
      <c r="G134" s="50">
        <v>1434000</v>
      </c>
      <c r="H134" s="50">
        <v>0</v>
      </c>
      <c r="I134" s="50">
        <v>1434000</v>
      </c>
    </row>
    <row r="135" spans="2:9">
      <c r="B135" s="47">
        <v>2000400563</v>
      </c>
      <c r="C135" s="48">
        <v>800000066524</v>
      </c>
      <c r="D135" s="49" t="s">
        <v>45</v>
      </c>
      <c r="E135" s="50" t="s">
        <v>176</v>
      </c>
      <c r="F135" s="50" t="s">
        <v>177</v>
      </c>
      <c r="G135" s="50">
        <v>2141750</v>
      </c>
      <c r="H135" s="50">
        <v>0</v>
      </c>
      <c r="I135" s="50">
        <v>2141750</v>
      </c>
    </row>
    <row r="136" spans="2:9">
      <c r="B136" s="47">
        <v>2000400563</v>
      </c>
      <c r="C136" s="48">
        <v>880000000376</v>
      </c>
      <c r="D136" s="49" t="s">
        <v>45</v>
      </c>
      <c r="E136" s="50" t="s">
        <v>178</v>
      </c>
      <c r="F136" s="50" t="s">
        <v>179</v>
      </c>
      <c r="G136" s="50">
        <v>643500</v>
      </c>
      <c r="H136" s="50">
        <v>0</v>
      </c>
      <c r="I136" s="50">
        <v>643500</v>
      </c>
    </row>
    <row r="137" spans="2:9">
      <c r="B137" s="47">
        <v>2000400563</v>
      </c>
      <c r="C137" s="48">
        <v>880000000377</v>
      </c>
      <c r="D137" s="49" t="s">
        <v>45</v>
      </c>
      <c r="E137" s="50" t="s">
        <v>180</v>
      </c>
      <c r="F137" s="50" t="s">
        <v>181</v>
      </c>
      <c r="G137" s="50">
        <v>346500</v>
      </c>
      <c r="H137" s="50">
        <v>0</v>
      </c>
      <c r="I137" s="50">
        <v>346500</v>
      </c>
    </row>
    <row r="138" spans="2:9">
      <c r="B138" s="47">
        <v>2000400563</v>
      </c>
      <c r="C138" s="48">
        <v>880000000410</v>
      </c>
      <c r="D138" s="49" t="s">
        <v>45</v>
      </c>
      <c r="E138" s="50" t="s">
        <v>182</v>
      </c>
      <c r="F138" s="50" t="s">
        <v>183</v>
      </c>
      <c r="G138" s="50">
        <v>691300</v>
      </c>
      <c r="H138" s="50">
        <v>0</v>
      </c>
      <c r="I138" s="50">
        <v>691300</v>
      </c>
    </row>
    <row r="139" spans="2:9">
      <c r="B139" s="47">
        <v>2000400563</v>
      </c>
      <c r="C139" s="48">
        <v>880000000779</v>
      </c>
      <c r="D139" s="49" t="s">
        <v>45</v>
      </c>
      <c r="E139" s="50" t="s">
        <v>184</v>
      </c>
      <c r="F139" s="50" t="s">
        <v>185</v>
      </c>
      <c r="G139" s="50">
        <v>691300</v>
      </c>
      <c r="H139" s="50">
        <v>0</v>
      </c>
      <c r="I139" s="50">
        <v>691300</v>
      </c>
    </row>
    <row r="140" spans="2:9">
      <c r="B140" s="47">
        <v>2000400563</v>
      </c>
      <c r="C140" s="48">
        <v>880000001151</v>
      </c>
      <c r="D140" s="49" t="s">
        <v>45</v>
      </c>
      <c r="E140" s="50" t="s">
        <v>186</v>
      </c>
      <c r="F140" s="50" t="s">
        <v>187</v>
      </c>
      <c r="G140" s="50">
        <v>691300</v>
      </c>
      <c r="H140" s="50">
        <v>0</v>
      </c>
      <c r="I140" s="50">
        <v>691300</v>
      </c>
    </row>
    <row r="141" spans="2:9">
      <c r="B141" s="47">
        <v>2000400563</v>
      </c>
      <c r="C141" s="48">
        <v>880000001834</v>
      </c>
      <c r="D141" s="49" t="s">
        <v>45</v>
      </c>
      <c r="E141" s="50" t="s">
        <v>188</v>
      </c>
      <c r="F141" s="50" t="s">
        <v>189</v>
      </c>
      <c r="G141" s="50">
        <v>691300</v>
      </c>
      <c r="H141" s="50">
        <v>0</v>
      </c>
      <c r="I141" s="50">
        <v>691300</v>
      </c>
    </row>
    <row r="142" spans="2:9">
      <c r="B142" s="47">
        <v>2000400563</v>
      </c>
      <c r="C142" s="48">
        <v>880000001835</v>
      </c>
      <c r="D142" s="49" t="s">
        <v>45</v>
      </c>
      <c r="E142" s="50" t="s">
        <v>190</v>
      </c>
      <c r="F142" s="50" t="s">
        <v>189</v>
      </c>
      <c r="G142" s="50">
        <v>829560</v>
      </c>
      <c r="H142" s="50">
        <v>0</v>
      </c>
      <c r="I142" s="50">
        <v>829560</v>
      </c>
    </row>
    <row r="143" spans="2:9">
      <c r="B143" s="47">
        <v>2000400563</v>
      </c>
      <c r="C143" s="48">
        <v>880000002490</v>
      </c>
      <c r="D143" s="49" t="s">
        <v>45</v>
      </c>
      <c r="E143" s="50" t="s">
        <v>191</v>
      </c>
      <c r="F143" s="50" t="s">
        <v>192</v>
      </c>
      <c r="G143" s="50">
        <v>898690</v>
      </c>
      <c r="H143" s="50">
        <v>0</v>
      </c>
      <c r="I143" s="50">
        <v>898690</v>
      </c>
    </row>
    <row r="144" spans="2:9">
      <c r="B144" s="47">
        <v>2000400563</v>
      </c>
      <c r="C144" s="48">
        <v>880000002850</v>
      </c>
      <c r="D144" s="49" t="s">
        <v>45</v>
      </c>
      <c r="E144" s="50" t="s">
        <v>193</v>
      </c>
      <c r="F144" s="50" t="s">
        <v>194</v>
      </c>
      <c r="G144" s="50">
        <v>1036950</v>
      </c>
      <c r="H144" s="50">
        <v>0</v>
      </c>
      <c r="I144" s="50">
        <v>1036950</v>
      </c>
    </row>
    <row r="145" spans="1:11">
      <c r="B145" s="51">
        <v>2000400563</v>
      </c>
      <c r="C145" s="52">
        <v>880000002851</v>
      </c>
      <c r="D145" s="53" t="s">
        <v>45</v>
      </c>
      <c r="E145" s="54" t="s">
        <v>193</v>
      </c>
      <c r="F145" s="54" t="s">
        <v>194</v>
      </c>
      <c r="G145" s="54">
        <v>1382600</v>
      </c>
      <c r="H145" s="54">
        <v>0</v>
      </c>
      <c r="I145" s="54">
        <v>1382600</v>
      </c>
    </row>
    <row r="147" spans="1:11">
      <c r="A147" s="3" t="s">
        <v>195</v>
      </c>
      <c r="B147" s="31"/>
      <c r="C147" s="31"/>
      <c r="E147" s="32"/>
      <c r="F147" s="32"/>
      <c r="G147" s="32"/>
      <c r="H147" s="32"/>
      <c r="I147" s="32"/>
    </row>
    <row r="148" spans="1:11">
      <c r="B148" s="31"/>
      <c r="C148" s="31"/>
      <c r="E148" s="32"/>
      <c r="F148" s="32"/>
      <c r="H148" s="32"/>
      <c r="I148" s="32"/>
      <c r="K148" s="33"/>
    </row>
    <row r="149" spans="1:11" ht="147" customHeight="1">
      <c r="B149" s="55" t="s">
        <v>30</v>
      </c>
      <c r="C149" s="55" t="s">
        <v>38</v>
      </c>
      <c r="D149" s="55" t="s">
        <v>39</v>
      </c>
      <c r="E149" s="55" t="s">
        <v>196</v>
      </c>
      <c r="F149" s="72" t="s">
        <v>41</v>
      </c>
      <c r="G149" s="73"/>
      <c r="H149" s="74"/>
      <c r="I149" s="55" t="s">
        <v>197</v>
      </c>
      <c r="J149" s="56" t="s">
        <v>198</v>
      </c>
    </row>
    <row r="150" spans="1:11">
      <c r="B150" s="75" t="s">
        <v>204</v>
      </c>
      <c r="C150" s="76"/>
      <c r="D150" s="76"/>
      <c r="E150" s="76"/>
      <c r="F150" s="76"/>
      <c r="G150" s="76"/>
      <c r="H150" s="76"/>
      <c r="I150" s="76"/>
      <c r="J150" s="77"/>
    </row>
    <row r="151" spans="1:11">
      <c r="B151" s="57">
        <v>2000400563</v>
      </c>
      <c r="C151" s="58" t="s">
        <v>199</v>
      </c>
      <c r="D151" s="58" t="s">
        <v>45</v>
      </c>
      <c r="E151" s="57" t="s">
        <v>200</v>
      </c>
      <c r="F151" s="59" t="s">
        <v>201</v>
      </c>
      <c r="G151" s="60"/>
      <c r="H151" s="61"/>
      <c r="I151" s="57" t="s">
        <v>202</v>
      </c>
      <c r="J151" s="62" t="s">
        <v>203</v>
      </c>
    </row>
    <row r="153" spans="1:11">
      <c r="A153" s="3" t="s">
        <v>206</v>
      </c>
    </row>
    <row r="155" spans="1:11">
      <c r="B155" s="66" t="s">
        <v>20</v>
      </c>
      <c r="C155" s="68" t="s">
        <v>15</v>
      </c>
      <c r="D155" s="70" t="s">
        <v>205</v>
      </c>
    </row>
    <row r="156" spans="1:11">
      <c r="B156" s="67"/>
      <c r="C156" s="69"/>
      <c r="D156" s="71"/>
    </row>
    <row r="157" spans="1:11">
      <c r="B157" s="63">
        <v>2000400563</v>
      </c>
      <c r="C157" s="64" t="s">
        <v>8</v>
      </c>
      <c r="D157" s="65">
        <v>21596.6</v>
      </c>
    </row>
  </sheetData>
  <mergeCells count="20">
    <mergeCell ref="B17:B18"/>
    <mergeCell ref="C17:C18"/>
    <mergeCell ref="D17:N17"/>
    <mergeCell ref="A1:N1"/>
    <mergeCell ref="A2:N2"/>
    <mergeCell ref="B8:B9"/>
    <mergeCell ref="C8:C9"/>
    <mergeCell ref="D8:N8"/>
    <mergeCell ref="B29:B30"/>
    <mergeCell ref="C29:C30"/>
    <mergeCell ref="D29:D30"/>
    <mergeCell ref="E29:I29"/>
    <mergeCell ref="B35:B36"/>
    <mergeCell ref="C35:C36"/>
    <mergeCell ref="D35:D36"/>
    <mergeCell ref="B155:B156"/>
    <mergeCell ref="C155:C156"/>
    <mergeCell ref="D155:D156"/>
    <mergeCell ref="F149:H149"/>
    <mergeCell ref="B150:J150"/>
  </mergeCells>
  <pageMargins left="0.7" right="0.7" top="0.75" bottom="0.75" header="0.3" footer="0.3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563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cp:lastPrinted>2026-06-02T09:11:35Z</cp:lastPrinted>
  <dcterms:created xsi:type="dcterms:W3CDTF">2026-05-22T12:32:00Z</dcterms:created>
  <dcterms:modified xsi:type="dcterms:W3CDTF">2026-06-02T10:42:54Z</dcterms:modified>
</cp:coreProperties>
</file>